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ygong\Documents\ITQ\test_pdf\output\103_한글엑셀\"/>
    </mc:Choice>
  </mc:AlternateContent>
  <xr:revisionPtr revIDLastSave="0" documentId="13_ncr:1_{10B16C36-0601-4879-A290-51401C426055}" xr6:coauthVersionLast="47" xr6:coauthVersionMax="47" xr10:uidLastSave="{00000000-0000-0000-0000-000000000000}"/>
  <bookViews>
    <workbookView xWindow="28680" yWindow="-120" windowWidth="29040" windowHeight="15840" xr2:uid="{E15E2F63-3BC6-4CFD-BC2B-F50E6F1956B1}"/>
  </bookViews>
  <sheets>
    <sheet name="문제" sheetId="9" r:id="rId1"/>
    <sheet name="제1작업" sheetId="1" r:id="rId2"/>
    <sheet name="제2작업" sheetId="2" r:id="rId3"/>
    <sheet name="제3작업" sheetId="3" r:id="rId4"/>
    <sheet name="제4작업" sheetId="11" r:id="rId5"/>
  </sheets>
  <definedNames>
    <definedName name="_xlnm._FilterDatabase" localSheetId="2" hidden="1">제2작업!$B$2:$H$10</definedName>
    <definedName name="_xlnm.Criteria" localSheetId="2">제2작업!$B$14:$C$15</definedName>
    <definedName name="_xlnm.Extract" localSheetId="2">제2작업!$B$18:$E$18</definedName>
    <definedName name="지역" localSheetId="0">문제!$D$5:$D$12</definedName>
    <definedName name="지역">제1작업!$D$5:$D$12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" i="1" l="1"/>
  <c r="H17" i="3"/>
  <c r="H15" i="3"/>
  <c r="H10" i="3"/>
  <c r="H6" i="3"/>
  <c r="C16" i="3"/>
  <c r="C11" i="3"/>
  <c r="C7" i="3"/>
  <c r="C18" i="3" s="1"/>
  <c r="H11" i="2"/>
  <c r="E13" i="1"/>
  <c r="J13" i="1"/>
  <c r="E14" i="1"/>
  <c r="J7" i="1"/>
  <c r="I7" i="1"/>
  <c r="J5" i="1"/>
  <c r="I5" i="1"/>
  <c r="J6" i="1"/>
  <c r="I6" i="1"/>
  <c r="J8" i="1"/>
  <c r="I8" i="1"/>
  <c r="J10" i="1"/>
  <c r="I10" i="1"/>
  <c r="J12" i="1"/>
  <c r="I12" i="1"/>
  <c r="J9" i="1"/>
  <c r="I9" i="1"/>
  <c r="J11" i="1"/>
  <c r="I11" i="1"/>
</calcChain>
</file>

<file path=xl/sharedStrings.xml><?xml version="1.0" encoding="utf-8"?>
<sst xmlns="http://schemas.openxmlformats.org/spreadsheetml/2006/main" count="185" uniqueCount="52">
  <si>
    <t>전체 개수</t>
  </si>
  <si>
    <t>전체 평균</t>
  </si>
  <si>
    <t xml:space="preserve"> </t>
    <phoneticPr fontId="2" type="noConversion"/>
  </si>
  <si>
    <t xml:space="preserve"> </t>
    <phoneticPr fontId="2" type="noConversion"/>
  </si>
  <si>
    <t>(1)</t>
    <phoneticPr fontId="2" type="noConversion"/>
  </si>
  <si>
    <t>(2)</t>
    <phoneticPr fontId="2" type="noConversion"/>
  </si>
  <si>
    <t>(3)</t>
    <phoneticPr fontId="2" type="noConversion"/>
  </si>
  <si>
    <t>(4)</t>
    <phoneticPr fontId="2" type="noConversion"/>
  </si>
  <si>
    <t>(5)</t>
    <phoneticPr fontId="2" type="noConversion"/>
  </si>
  <si>
    <t>(6)</t>
    <phoneticPr fontId="2" type="noConversion"/>
  </si>
  <si>
    <t>관리번호</t>
  </si>
  <si>
    <t>매장명</t>
  </si>
  <si>
    <t>지역</t>
  </si>
  <si>
    <t>매장규모
(제곱미터)</t>
  </si>
  <si>
    <t>개점일</t>
  </si>
  <si>
    <t>개설비용
(단위:십만원)</t>
  </si>
  <si>
    <t>전월매출</t>
  </si>
  <si>
    <t>매장유형</t>
  </si>
  <si>
    <t>개점연도</t>
  </si>
  <si>
    <t>서울</t>
  </si>
  <si>
    <t>대전</t>
  </si>
  <si>
    <t>최대 전월매출</t>
  </si>
  <si>
    <t>G-201</t>
    <phoneticPr fontId="2" type="noConversion"/>
  </si>
  <si>
    <t>C-101</t>
    <phoneticPr fontId="2" type="noConversion"/>
  </si>
  <si>
    <t>C-102</t>
    <phoneticPr fontId="2" type="noConversion"/>
  </si>
  <si>
    <t>G-202</t>
    <phoneticPr fontId="2" type="noConversion"/>
  </si>
  <si>
    <t>G-301</t>
    <phoneticPr fontId="2" type="noConversion"/>
  </si>
  <si>
    <t>G-103</t>
    <phoneticPr fontId="2" type="noConversion"/>
  </si>
  <si>
    <t>C-203</t>
    <phoneticPr fontId="2" type="noConversion"/>
  </si>
  <si>
    <t>C-302</t>
    <phoneticPr fontId="2" type="noConversion"/>
  </si>
  <si>
    <t>광주</t>
    <phoneticPr fontId="2" type="noConversion"/>
  </si>
  <si>
    <t>냠냠 스낵</t>
  </si>
  <si>
    <t>냠냠 스낵</t>
    <phoneticPr fontId="2" type="noConversion"/>
  </si>
  <si>
    <t>바삭한 세상</t>
    <phoneticPr fontId="2" type="noConversion"/>
  </si>
  <si>
    <t xml:space="preserve"> 추억의 뻥튀기</t>
    <phoneticPr fontId="2" type="noConversion"/>
  </si>
  <si>
    <t>우리 동네 간식</t>
    <phoneticPr fontId="2" type="noConversion"/>
  </si>
  <si>
    <t>행복한 과자 공장</t>
    <phoneticPr fontId="2" type="noConversion"/>
  </si>
  <si>
    <t>맛있는 스토리</t>
    <phoneticPr fontId="2" type="noConversion"/>
  </si>
  <si>
    <t>달콤 과자점</t>
    <phoneticPr fontId="2" type="noConversion"/>
  </si>
  <si>
    <t>세계 과자 백화점</t>
    <phoneticPr fontId="2" type="noConversion"/>
  </si>
  <si>
    <t>개설비용
(단위:십만원)</t>
    <phoneticPr fontId="2" type="noConversion"/>
  </si>
  <si>
    <t>광주 지역 전월매출 합계</t>
    <phoneticPr fontId="2" type="noConversion"/>
  </si>
  <si>
    <t>대전 지역 매장규모(제곱미터) 평균</t>
    <phoneticPr fontId="2" type="noConversion"/>
  </si>
  <si>
    <t>광주 지역 전월매출 평균</t>
    <phoneticPr fontId="2" type="noConversion"/>
  </si>
  <si>
    <t>&lt;&gt;광주</t>
    <phoneticPr fontId="2" type="noConversion"/>
  </si>
  <si>
    <t>&gt;=30</t>
    <phoneticPr fontId="2" type="noConversion"/>
  </si>
  <si>
    <t>서울 개수</t>
  </si>
  <si>
    <t>대전 개수</t>
  </si>
  <si>
    <t>광주 개수</t>
  </si>
  <si>
    <t>서울 평균</t>
  </si>
  <si>
    <t>대전 평균</t>
  </si>
  <si>
    <t>광주 평균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</si>
</sst>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&quot;원&quot;"/>
    <numFmt numFmtId="177" formatCode="#,##0&quot;만&quot;&quot;원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3.5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auto="1"/>
      </diagonal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auto="1"/>
      </diagonal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41" fontId="3" fillId="0" borderId="1" xfId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1" fontId="3" fillId="0" borderId="3" xfId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41" fontId="3" fillId="0" borderId="8" xfId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41" fontId="3" fillId="0" borderId="0" xfId="1" applyFont="1" applyBorder="1" applyAlignment="1">
      <alignment horizontal="right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4" fontId="3" fillId="0" borderId="1" xfId="1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indent="1"/>
    </xf>
    <xf numFmtId="41" fontId="3" fillId="0" borderId="0" xfId="0" applyNumberFormat="1" applyFont="1">
      <alignment vertical="center"/>
    </xf>
    <xf numFmtId="0" fontId="3" fillId="2" borderId="15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4" fontId="3" fillId="0" borderId="3" xfId="1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14" fontId="3" fillId="0" borderId="8" xfId="1" applyNumberFormat="1" applyFont="1" applyBorder="1" applyAlignment="1">
      <alignment horizontal="center" vertical="center"/>
    </xf>
    <xf numFmtId="14" fontId="3" fillId="0" borderId="0" xfId="1" applyNumberFormat="1" applyFont="1" applyBorder="1" applyAlignment="1">
      <alignment horizontal="center" vertical="center"/>
    </xf>
    <xf numFmtId="176" fontId="3" fillId="0" borderId="0" xfId="0" applyNumberFormat="1" applyFont="1">
      <alignment vertical="center"/>
    </xf>
    <xf numFmtId="41" fontId="3" fillId="0" borderId="3" xfId="1" quotePrefix="1" applyFont="1" applyBorder="1" applyAlignment="1">
      <alignment horizontal="center" vertical="center"/>
    </xf>
    <xf numFmtId="0" fontId="3" fillId="0" borderId="4" xfId="0" quotePrefix="1" applyFont="1" applyBorder="1" applyAlignment="1">
      <alignment horizontal="center" vertical="center"/>
    </xf>
    <xf numFmtId="41" fontId="3" fillId="0" borderId="1" xfId="1" quotePrefix="1" applyFont="1" applyBorder="1" applyAlignment="1">
      <alignment horizontal="center" vertical="center"/>
    </xf>
    <xf numFmtId="0" fontId="3" fillId="0" borderId="6" xfId="0" quotePrefix="1" applyFont="1" applyBorder="1" applyAlignment="1">
      <alignment horizontal="center" vertical="center"/>
    </xf>
    <xf numFmtId="41" fontId="3" fillId="0" borderId="8" xfId="1" quotePrefix="1" applyFont="1" applyBorder="1" applyAlignment="1">
      <alignment horizontal="center" vertical="center"/>
    </xf>
    <xf numFmtId="0" fontId="3" fillId="0" borderId="9" xfId="0" quotePrefix="1" applyFont="1" applyBorder="1" applyAlignment="1">
      <alignment horizontal="center" vertical="center"/>
    </xf>
    <xf numFmtId="0" fontId="3" fillId="0" borderId="14" xfId="0" quotePrefix="1" applyFont="1" applyBorder="1" applyAlignment="1">
      <alignment horizontal="center" vertical="center"/>
    </xf>
    <xf numFmtId="41" fontId="3" fillId="0" borderId="9" xfId="1" quotePrefix="1" applyFont="1" applyBorder="1" applyAlignment="1">
      <alignment horizontal="center" vertical="center"/>
    </xf>
    <xf numFmtId="176" fontId="3" fillId="0" borderId="13" xfId="0" quotePrefix="1" applyNumberFormat="1" applyFont="1" applyBorder="1" applyAlignment="1">
      <alignment horizontal="center" vertical="center"/>
    </xf>
    <xf numFmtId="0" fontId="3" fillId="0" borderId="8" xfId="0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9" fontId="3" fillId="0" borderId="0" xfId="2" applyFont="1">
      <alignment vertical="center"/>
    </xf>
    <xf numFmtId="9" fontId="6" fillId="0" borderId="0" xfId="2" applyFont="1">
      <alignment vertical="center"/>
    </xf>
    <xf numFmtId="9" fontId="0" fillId="0" borderId="0" xfId="2" applyFont="1" applyAlignment="1">
      <alignment horizontal="left" vertical="center" indent="1"/>
    </xf>
    <xf numFmtId="9" fontId="5" fillId="0" borderId="0" xfId="2" applyFont="1" applyAlignment="1">
      <alignment horizontal="left" vertical="center" inden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14" fontId="3" fillId="0" borderId="26" xfId="1" applyNumberFormat="1" applyFont="1" applyBorder="1" applyAlignment="1">
      <alignment horizontal="center" vertical="center"/>
    </xf>
    <xf numFmtId="41" fontId="3" fillId="0" borderId="26" xfId="1" applyFont="1" applyBorder="1" applyAlignment="1">
      <alignment horizontal="right" vertical="center"/>
    </xf>
    <xf numFmtId="0" fontId="3" fillId="0" borderId="3" xfId="1" quotePrefix="1" applyNumberFormat="1" applyFont="1" applyBorder="1" applyAlignment="1">
      <alignment horizontal="center" vertical="center"/>
    </xf>
    <xf numFmtId="0" fontId="3" fillId="0" borderId="4" xfId="1" quotePrefix="1" applyNumberFormat="1" applyFont="1" applyBorder="1" applyAlignment="1">
      <alignment horizontal="center" vertical="center"/>
    </xf>
    <xf numFmtId="0" fontId="3" fillId="0" borderId="1" xfId="1" quotePrefix="1" applyNumberFormat="1" applyFont="1" applyBorder="1" applyAlignment="1">
      <alignment horizontal="center" vertical="center"/>
    </xf>
    <xf numFmtId="0" fontId="3" fillId="0" borderId="6" xfId="1" quotePrefix="1" applyNumberFormat="1" applyFont="1" applyBorder="1" applyAlignment="1">
      <alignment horizontal="center" vertical="center"/>
    </xf>
    <xf numFmtId="0" fontId="3" fillId="0" borderId="8" xfId="1" quotePrefix="1" applyNumberFormat="1" applyFont="1" applyBorder="1" applyAlignment="1">
      <alignment horizontal="center" vertical="center"/>
    </xf>
    <xf numFmtId="0" fontId="3" fillId="0" borderId="9" xfId="1" quotePrefix="1" applyNumberFormat="1" applyFont="1" applyBorder="1" applyAlignment="1">
      <alignment horizontal="center" vertical="center"/>
    </xf>
    <xf numFmtId="41" fontId="3" fillId="0" borderId="14" xfId="1" applyFont="1" applyBorder="1">
      <alignment vertical="center"/>
    </xf>
    <xf numFmtId="41" fontId="3" fillId="0" borderId="9" xfId="1" applyFont="1" applyBorder="1">
      <alignment vertical="center"/>
    </xf>
    <xf numFmtId="177" fontId="3" fillId="0" borderId="3" xfId="1" applyNumberFormat="1" applyFont="1" applyBorder="1" applyAlignment="1">
      <alignment horizontal="right" vertical="center"/>
    </xf>
    <xf numFmtId="177" fontId="3" fillId="0" borderId="1" xfId="1" applyNumberFormat="1" applyFont="1" applyBorder="1" applyAlignment="1">
      <alignment horizontal="right" vertical="center"/>
    </xf>
    <xf numFmtId="177" fontId="3" fillId="0" borderId="8" xfId="1" applyNumberFormat="1" applyFont="1" applyBorder="1" applyAlignment="1">
      <alignment horizontal="right" vertical="center"/>
    </xf>
    <xf numFmtId="41" fontId="3" fillId="0" borderId="13" xfId="1" quotePrefix="1" applyFont="1" applyBorder="1" applyAlignment="1">
      <alignment horizontal="right" vertical="center"/>
    </xf>
    <xf numFmtId="177" fontId="3" fillId="0" borderId="26" xfId="1" applyNumberFormat="1" applyFont="1" applyBorder="1" applyAlignment="1">
      <alignment horizontal="right" vertical="center"/>
    </xf>
    <xf numFmtId="0" fontId="3" fillId="0" borderId="1" xfId="0" applyFont="1" applyBorder="1">
      <alignment vertical="center"/>
    </xf>
    <xf numFmtId="177" fontId="3" fillId="0" borderId="0" xfId="1" applyNumberFormat="1" applyFont="1" applyBorder="1" applyAlignment="1">
      <alignment horizontal="right" vertical="center"/>
    </xf>
    <xf numFmtId="0" fontId="3" fillId="0" borderId="2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5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sz="2000" b="1"/>
              <a:t>광주 및 서울 지역 매출 현황</a:t>
            </a:r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개설비용(단위:십만원)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3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DD9-460B-9B92-B33E290D1FD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(제1작업!$C$5:$C$6,제1작업!$C$9:$C$12)</c:f>
              <c:strCache>
                <c:ptCount val="6"/>
                <c:pt idx="0">
                  <c:v>냠냠 스낵</c:v>
                </c:pt>
                <c:pt idx="1">
                  <c:v>바삭한 세상</c:v>
                </c:pt>
                <c:pt idx="2">
                  <c:v>행복한 과자 공장</c:v>
                </c:pt>
                <c:pt idx="3">
                  <c:v>맛있는 스토리</c:v>
                </c:pt>
                <c:pt idx="4">
                  <c:v>달콤 과자점</c:v>
                </c:pt>
                <c:pt idx="5">
                  <c:v>세계 과자 백화점</c:v>
                </c:pt>
              </c:strCache>
            </c:strRef>
          </c:cat>
          <c:val>
            <c:numRef>
              <c:f>(제1작업!$G$5:$G$6,제1작업!$G$9:$G$12)</c:f>
              <c:numCache>
                <c:formatCode>_(* #,##0_);_(* \(#,##0\);_(* "-"_);_(@_)</c:formatCode>
                <c:ptCount val="6"/>
                <c:pt idx="0">
                  <c:v>523</c:v>
                </c:pt>
                <c:pt idx="1">
                  <c:v>588</c:v>
                </c:pt>
                <c:pt idx="2">
                  <c:v>678</c:v>
                </c:pt>
                <c:pt idx="3">
                  <c:v>477</c:v>
                </c:pt>
                <c:pt idx="4">
                  <c:v>485</c:v>
                </c:pt>
                <c:pt idx="5">
                  <c:v>783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D9-460B-9B92-B33E290D1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765842783"/>
        <c:axId val="765841119"/>
      </c:barChart>
      <c:lineChart>
        <c:grouping val="standard"/>
        <c:varyColors val="0"/>
        <c:ser>
          <c:idx val="1"/>
          <c:order val="1"/>
          <c:tx>
            <c:strRef>
              <c:f>제1작업!$H$4</c:f>
              <c:strCache>
                <c:ptCount val="1"/>
                <c:pt idx="0">
                  <c:v>전월매출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(제1작업!$C$5:$C$6,제1작업!$C$9:$C$12)</c:f>
              <c:strCache>
                <c:ptCount val="6"/>
                <c:pt idx="0">
                  <c:v>냠냠 스낵</c:v>
                </c:pt>
                <c:pt idx="1">
                  <c:v>바삭한 세상</c:v>
                </c:pt>
                <c:pt idx="2">
                  <c:v>행복한 과자 공장</c:v>
                </c:pt>
                <c:pt idx="3">
                  <c:v>맛있는 스토리</c:v>
                </c:pt>
                <c:pt idx="4">
                  <c:v>달콤 과자점</c:v>
                </c:pt>
                <c:pt idx="5">
                  <c:v>세계 과자 백화점</c:v>
                </c:pt>
              </c:strCache>
            </c:strRef>
          </c:cat>
          <c:val>
            <c:numRef>
              <c:f>(제1작업!$H$5:$H$6,제1작업!$H$9:$H$12)</c:f>
              <c:numCache>
                <c:formatCode>#,##0"만""원"</c:formatCode>
                <c:ptCount val="6"/>
                <c:pt idx="0">
                  <c:v>1205</c:v>
                </c:pt>
                <c:pt idx="1">
                  <c:v>855</c:v>
                </c:pt>
                <c:pt idx="2">
                  <c:v>755</c:v>
                </c:pt>
                <c:pt idx="3">
                  <c:v>727</c:v>
                </c:pt>
                <c:pt idx="4">
                  <c:v>820</c:v>
                </c:pt>
                <c:pt idx="5">
                  <c:v>1350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DD9-460B-9B92-B33E290D1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0602911"/>
        <c:axId val="1760596671"/>
      </c:lineChart>
      <c:catAx>
        <c:axId val="7658427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765841119"/>
        <c:crosses val="autoZero"/>
        <c:auto val="1"/>
        <c:lblAlgn val="ctr"/>
        <c:lblOffset val="100"/>
        <c:noMultiLvlLbl val="0"/>
      </c:catAx>
      <c:valAx>
        <c:axId val="7658411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765842783"/>
        <c:crosses val="autoZero"/>
        <c:crossBetween val="between"/>
      </c:valAx>
      <c:valAx>
        <c:axId val="1760596671"/>
        <c:scaling>
          <c:orientation val="minMax"/>
        </c:scaling>
        <c:delete val="0"/>
        <c:axPos val="r"/>
        <c:numFmt formatCode="#,##0&quot;만&quot;&quot;원&quot;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760602911"/>
        <c:crosses val="max"/>
        <c:crossBetween val="between"/>
        <c:majorUnit val="400"/>
      </c:valAx>
      <c:catAx>
        <c:axId val="1760602911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760596671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64FA1B2-30B4-4344-84EF-246F3639CAB3}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89535</xdr:rowOff>
    </xdr:from>
    <xdr:to>
      <xdr:col>6</xdr:col>
      <xdr:colOff>617220</xdr:colOff>
      <xdr:row>2</xdr:row>
      <xdr:rowOff>211455</xdr:rowOff>
    </xdr:to>
    <xdr:sp macro="" textlink="">
      <xdr:nvSpPr>
        <xdr:cNvPr id="2" name="육각형 1">
          <a:extLst>
            <a:ext uri="{FF2B5EF4-FFF2-40B4-BE49-F238E27FC236}">
              <a16:creationId xmlns:a16="http://schemas.microsoft.com/office/drawing/2014/main" id="{BD90F02B-AAF0-46A5-A9C5-7B7DF7161680}"/>
            </a:ext>
          </a:extLst>
        </xdr:cNvPr>
        <xdr:cNvSpPr/>
      </xdr:nvSpPr>
      <xdr:spPr>
        <a:xfrm>
          <a:off x="129540" y="89535"/>
          <a:ext cx="5265420" cy="746760"/>
        </a:xfrm>
        <a:prstGeom prst="hexagon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달콤한 과자 가맹점 현황</a:t>
          </a:r>
        </a:p>
      </xdr:txBody>
    </xdr:sp>
    <xdr:clientData/>
  </xdr:twoCellAnchor>
  <xdr:twoCellAnchor>
    <xdr:from>
      <xdr:col>7</xdr:col>
      <xdr:colOff>0</xdr:colOff>
      <xdr:row>0</xdr:row>
      <xdr:rowOff>100965</xdr:rowOff>
    </xdr:from>
    <xdr:to>
      <xdr:col>10</xdr:col>
      <xdr:colOff>0</xdr:colOff>
      <xdr:row>2</xdr:row>
      <xdr:rowOff>200025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7ED5D33C-68D1-4EE4-A0DB-D9F3EBC70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54040" y="100965"/>
          <a:ext cx="2598420" cy="7239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89535</xdr:rowOff>
    </xdr:from>
    <xdr:to>
      <xdr:col>6</xdr:col>
      <xdr:colOff>617220</xdr:colOff>
      <xdr:row>2</xdr:row>
      <xdr:rowOff>211455</xdr:rowOff>
    </xdr:to>
    <xdr:sp macro="" textlink="">
      <xdr:nvSpPr>
        <xdr:cNvPr id="4" name="육각형 3">
          <a:extLst>
            <a:ext uri="{FF2B5EF4-FFF2-40B4-BE49-F238E27FC236}">
              <a16:creationId xmlns:a16="http://schemas.microsoft.com/office/drawing/2014/main" id="{A3368E50-AECC-47C7-8E38-6C176FB0633A}"/>
            </a:ext>
          </a:extLst>
        </xdr:cNvPr>
        <xdr:cNvSpPr/>
      </xdr:nvSpPr>
      <xdr:spPr>
        <a:xfrm>
          <a:off x="129540" y="89535"/>
          <a:ext cx="5273040" cy="746760"/>
        </a:xfrm>
        <a:prstGeom prst="hexagon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달콤한 과자 가맹점 현황</a:t>
          </a:r>
        </a:p>
      </xdr:txBody>
    </xdr:sp>
    <xdr:clientData/>
  </xdr:twoCellAnchor>
  <xdr:twoCellAnchor>
    <xdr:from>
      <xdr:col>7</xdr:col>
      <xdr:colOff>0</xdr:colOff>
      <xdr:row>0</xdr:row>
      <xdr:rowOff>100965</xdr:rowOff>
    </xdr:from>
    <xdr:to>
      <xdr:col>10</xdr:col>
      <xdr:colOff>0</xdr:colOff>
      <xdr:row>2</xdr:row>
      <xdr:rowOff>200025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5591EAF-CACB-41F2-A876-8F507E3E0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37860" y="100965"/>
          <a:ext cx="2811780" cy="7239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7F94C0C2-C35B-4035-9C29-AD19C6012F7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0.52262</cdr:x>
      <cdr:y>0.29843</cdr:y>
    </cdr:from>
    <cdr:to>
      <cdr:x>0.66746</cdr:x>
      <cdr:y>0.37809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2F3B445E-A8AB-407D-A8CF-F0D5CE566EDE}"/>
            </a:ext>
          </a:extLst>
        </cdr:cNvPr>
        <cdr:cNvSpPr/>
      </cdr:nvSpPr>
      <cdr:spPr>
        <a:xfrm xmlns:a="http://schemas.openxmlformats.org/drawingml/2006/main">
          <a:off x="4856655" y="1811370"/>
          <a:ext cx="1346025" cy="483543"/>
        </a:xfrm>
        <a:prstGeom xmlns:a="http://schemas.openxmlformats.org/drawingml/2006/main" prst="wedgeRoundRectCallout">
          <a:avLst>
            <a:gd name="adj1" fmla="val -29811"/>
            <a:gd name="adj2" fmla="val 96690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최소 개설비용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37E56-D4B7-47B0-8F23-215422067EC4}">
  <dimension ref="B1:N19"/>
  <sheetViews>
    <sheetView showGridLines="0" tabSelected="1" zoomScale="130" zoomScaleNormal="130" workbookViewId="0">
      <selection activeCell="E8" sqref="E8"/>
    </sheetView>
  </sheetViews>
  <sheetFormatPr defaultColWidth="8.75" defaultRowHeight="13.5" x14ac:dyDescent="0.3"/>
  <cols>
    <col min="1" max="1" width="1.75" style="1" customWidth="1"/>
    <col min="2" max="2" width="10.25" style="1" customWidth="1"/>
    <col min="3" max="3" width="16.5" style="1" bestFit="1" customWidth="1"/>
    <col min="4" max="4" width="10.25" style="1" customWidth="1"/>
    <col min="5" max="5" width="11.625" style="1" customWidth="1"/>
    <col min="6" max="6" width="13.25" style="1" customWidth="1"/>
    <col min="7" max="7" width="13.375" style="1" bestFit="1" customWidth="1"/>
    <col min="8" max="8" width="11.5" style="1" customWidth="1"/>
    <col min="9" max="9" width="12.25" style="1" customWidth="1"/>
    <col min="10" max="10" width="10.375" style="1" customWidth="1"/>
    <col min="11" max="16384" width="8.75" style="1"/>
  </cols>
  <sheetData>
    <row r="1" spans="2:14" ht="24.6" customHeight="1" x14ac:dyDescent="0.3"/>
    <row r="2" spans="2:14" ht="24.6" customHeight="1" x14ac:dyDescent="0.3"/>
    <row r="3" spans="2:14" ht="24.6" customHeight="1" thickBot="1" x14ac:dyDescent="0.35"/>
    <row r="4" spans="2:14" ht="27.75" thickBot="1" x14ac:dyDescent="0.35">
      <c r="B4" s="11" t="s">
        <v>10</v>
      </c>
      <c r="C4" s="12" t="s">
        <v>11</v>
      </c>
      <c r="D4" s="12" t="s">
        <v>12</v>
      </c>
      <c r="E4" s="13" t="s">
        <v>13</v>
      </c>
      <c r="F4" s="13" t="s">
        <v>14</v>
      </c>
      <c r="G4" s="13" t="s">
        <v>15</v>
      </c>
      <c r="H4" s="13" t="s">
        <v>16</v>
      </c>
      <c r="I4" s="13" t="s">
        <v>17</v>
      </c>
      <c r="J4" s="14" t="s">
        <v>18</v>
      </c>
    </row>
    <row r="5" spans="2:14" ht="19.899999999999999" customHeight="1" x14ac:dyDescent="0.3">
      <c r="B5" s="4" t="s">
        <v>28</v>
      </c>
      <c r="C5" s="22" t="s">
        <v>32</v>
      </c>
      <c r="D5" s="5" t="s">
        <v>30</v>
      </c>
      <c r="E5" s="6">
        <v>48</v>
      </c>
      <c r="F5" s="23">
        <v>43718</v>
      </c>
      <c r="G5" s="6">
        <v>523</v>
      </c>
      <c r="H5" s="6">
        <v>1205</v>
      </c>
      <c r="I5" s="28" t="s">
        <v>4</v>
      </c>
      <c r="J5" s="29" t="s">
        <v>5</v>
      </c>
      <c r="M5" s="44"/>
    </row>
    <row r="6" spans="2:14" ht="19.899999999999999" customHeight="1" x14ac:dyDescent="0.3">
      <c r="B6" s="7" t="s">
        <v>27</v>
      </c>
      <c r="C6" s="15" t="s">
        <v>33</v>
      </c>
      <c r="D6" s="2" t="s">
        <v>19</v>
      </c>
      <c r="E6" s="3">
        <v>28</v>
      </c>
      <c r="F6" s="16">
        <v>44247</v>
      </c>
      <c r="G6" s="3">
        <v>588</v>
      </c>
      <c r="H6" s="3">
        <v>855</v>
      </c>
      <c r="I6" s="30" t="s">
        <v>4</v>
      </c>
      <c r="J6" s="31" t="s">
        <v>5</v>
      </c>
      <c r="M6" s="43"/>
    </row>
    <row r="7" spans="2:14" ht="19.899999999999999" customHeight="1" x14ac:dyDescent="0.3">
      <c r="B7" s="7" t="s">
        <v>29</v>
      </c>
      <c r="C7" s="15" t="s">
        <v>34</v>
      </c>
      <c r="D7" s="2" t="s">
        <v>20</v>
      </c>
      <c r="E7" s="3">
        <v>43</v>
      </c>
      <c r="F7" s="16">
        <v>43240</v>
      </c>
      <c r="G7" s="3">
        <v>403</v>
      </c>
      <c r="H7" s="3">
        <v>950</v>
      </c>
      <c r="I7" s="30" t="s">
        <v>4</v>
      </c>
      <c r="J7" s="31" t="s">
        <v>5</v>
      </c>
      <c r="M7" s="43"/>
    </row>
    <row r="8" spans="2:14" ht="19.899999999999999" customHeight="1" x14ac:dyDescent="0.3">
      <c r="B8" s="7" t="s">
        <v>26</v>
      </c>
      <c r="C8" s="15" t="s">
        <v>35</v>
      </c>
      <c r="D8" s="2" t="s">
        <v>20</v>
      </c>
      <c r="E8" s="3">
        <v>29</v>
      </c>
      <c r="F8" s="16">
        <v>43656</v>
      </c>
      <c r="G8" s="3">
        <v>398</v>
      </c>
      <c r="H8" s="3">
        <v>933</v>
      </c>
      <c r="I8" s="30" t="s">
        <v>4</v>
      </c>
      <c r="J8" s="31" t="s">
        <v>5</v>
      </c>
      <c r="M8" s="44"/>
    </row>
    <row r="9" spans="2:14" ht="19.899999999999999" customHeight="1" x14ac:dyDescent="0.3">
      <c r="B9" s="7" t="s">
        <v>23</v>
      </c>
      <c r="C9" s="15" t="s">
        <v>36</v>
      </c>
      <c r="D9" s="2" t="s">
        <v>19</v>
      </c>
      <c r="E9" s="3">
        <v>45</v>
      </c>
      <c r="F9" s="16">
        <v>43656</v>
      </c>
      <c r="G9" s="3">
        <v>678</v>
      </c>
      <c r="H9" s="3">
        <v>755</v>
      </c>
      <c r="I9" s="30" t="s">
        <v>4</v>
      </c>
      <c r="J9" s="31" t="s">
        <v>5</v>
      </c>
      <c r="M9" s="41"/>
      <c r="N9" s="41"/>
    </row>
    <row r="10" spans="2:14" ht="19.899999999999999" customHeight="1" x14ac:dyDescent="0.3">
      <c r="B10" s="7" t="s">
        <v>25</v>
      </c>
      <c r="C10" s="15" t="s">
        <v>37</v>
      </c>
      <c r="D10" s="2" t="s">
        <v>30</v>
      </c>
      <c r="E10" s="3">
        <v>32</v>
      </c>
      <c r="F10" s="16">
        <v>43454</v>
      </c>
      <c r="G10" s="3">
        <v>477</v>
      </c>
      <c r="H10" s="3">
        <v>727</v>
      </c>
      <c r="I10" s="30" t="s">
        <v>4</v>
      </c>
      <c r="J10" s="31" t="s">
        <v>5</v>
      </c>
      <c r="L10" s="27"/>
      <c r="M10" s="43"/>
      <c r="N10" s="41"/>
    </row>
    <row r="11" spans="2:14" ht="19.899999999999999" customHeight="1" x14ac:dyDescent="0.3">
      <c r="B11" s="7" t="s">
        <v>22</v>
      </c>
      <c r="C11" s="15" t="s">
        <v>38</v>
      </c>
      <c r="D11" s="2" t="s">
        <v>30</v>
      </c>
      <c r="E11" s="3">
        <v>30</v>
      </c>
      <c r="F11" s="16">
        <v>43881</v>
      </c>
      <c r="G11" s="3">
        <v>485</v>
      </c>
      <c r="H11" s="3">
        <v>820</v>
      </c>
      <c r="I11" s="30" t="s">
        <v>4</v>
      </c>
      <c r="J11" s="31" t="s">
        <v>5</v>
      </c>
      <c r="M11" s="41"/>
      <c r="N11" s="41"/>
    </row>
    <row r="12" spans="2:14" ht="19.899999999999999" customHeight="1" thickBot="1" x14ac:dyDescent="0.35">
      <c r="B12" s="45" t="s">
        <v>24</v>
      </c>
      <c r="C12" s="24" t="s">
        <v>39</v>
      </c>
      <c r="D12" s="46" t="s">
        <v>19</v>
      </c>
      <c r="E12" s="8">
        <v>50</v>
      </c>
      <c r="F12" s="25">
        <v>44265</v>
      </c>
      <c r="G12" s="8">
        <v>783</v>
      </c>
      <c r="H12" s="8">
        <v>1350</v>
      </c>
      <c r="I12" s="32" t="s">
        <v>4</v>
      </c>
      <c r="J12" s="33" t="s">
        <v>5</v>
      </c>
      <c r="M12" s="42"/>
      <c r="N12" s="41"/>
    </row>
    <row r="13" spans="2:14" ht="19.899999999999999" customHeight="1" x14ac:dyDescent="0.3">
      <c r="B13" s="67" t="s">
        <v>42</v>
      </c>
      <c r="C13" s="68"/>
      <c r="D13" s="69"/>
      <c r="E13" s="36" t="s">
        <v>6</v>
      </c>
      <c r="F13" s="74"/>
      <c r="G13" s="73" t="s">
        <v>21</v>
      </c>
      <c r="H13" s="68"/>
      <c r="I13" s="69"/>
      <c r="J13" s="34" t="s">
        <v>8</v>
      </c>
      <c r="M13" s="17"/>
    </row>
    <row r="14" spans="2:14" ht="27.75" thickBot="1" x14ac:dyDescent="0.35">
      <c r="B14" s="70" t="s">
        <v>41</v>
      </c>
      <c r="C14" s="71"/>
      <c r="D14" s="72"/>
      <c r="E14" s="37" t="s">
        <v>7</v>
      </c>
      <c r="F14" s="75"/>
      <c r="G14" s="19" t="s">
        <v>11</v>
      </c>
      <c r="H14" s="20" t="s">
        <v>31</v>
      </c>
      <c r="I14" s="21" t="s">
        <v>40</v>
      </c>
      <c r="J14" s="35" t="s">
        <v>9</v>
      </c>
      <c r="M14" s="27"/>
    </row>
    <row r="16" spans="2:14" x14ac:dyDescent="0.3">
      <c r="E16" s="18" t="s">
        <v>2</v>
      </c>
      <c r="H16" s="27"/>
    </row>
    <row r="17" spans="6:8" x14ac:dyDescent="0.3">
      <c r="F17" s="27"/>
    </row>
    <row r="19" spans="6:8" x14ac:dyDescent="0.3">
      <c r="H19" s="27"/>
    </row>
  </sheetData>
  <mergeCells count="4">
    <mergeCell ref="B13:D13"/>
    <mergeCell ref="F13:F14"/>
    <mergeCell ref="G13:I13"/>
    <mergeCell ref="B14:D14"/>
  </mergeCells>
  <phoneticPr fontId="2" type="noConversion"/>
  <conditionalFormatting sqref="B5:H12">
    <cfRule type="expression" dxfId="4" priority="2">
      <formula>$F5&gt;=100000</formula>
    </cfRule>
  </conditionalFormatting>
  <conditionalFormatting sqref="I5:J12">
    <cfRule type="expression" dxfId="3" priority="1">
      <formula>$H5&gt;=10000</formula>
    </cfRule>
  </conditionalFormatting>
  <dataValidations count="1">
    <dataValidation type="list" allowBlank="1" showInputMessage="1" showErrorMessage="1" sqref="H14" xr:uid="{B3AAA7DA-AC86-4D3F-B337-946C51B59A46}">
      <formula1>$C$5:$C$12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144A6-C306-4344-8BC3-1CD845701770}">
  <dimension ref="B1:N19"/>
  <sheetViews>
    <sheetView zoomScaleNormal="100" workbookViewId="0">
      <selection activeCell="L8" sqref="L8"/>
    </sheetView>
  </sheetViews>
  <sheetFormatPr defaultColWidth="8.75" defaultRowHeight="13.5" x14ac:dyDescent="0.3"/>
  <cols>
    <col min="1" max="1" width="1.75" style="1" customWidth="1"/>
    <col min="2" max="2" width="10.25" style="1" customWidth="1"/>
    <col min="3" max="3" width="16.5" style="1" bestFit="1" customWidth="1"/>
    <col min="4" max="4" width="10.25" style="1" customWidth="1"/>
    <col min="5" max="5" width="11.625" style="1" customWidth="1"/>
    <col min="6" max="6" width="13.25" style="1" customWidth="1"/>
    <col min="7" max="7" width="13.375" style="1" bestFit="1" customWidth="1"/>
    <col min="8" max="8" width="11.5" style="1" customWidth="1"/>
    <col min="9" max="9" width="12.25" style="1" customWidth="1"/>
    <col min="10" max="10" width="10.375" style="1" customWidth="1"/>
    <col min="11" max="16384" width="8.75" style="1"/>
  </cols>
  <sheetData>
    <row r="1" spans="2:14" ht="24.6" customHeight="1" x14ac:dyDescent="0.3"/>
    <row r="2" spans="2:14" ht="24.6" customHeight="1" x14ac:dyDescent="0.3"/>
    <row r="3" spans="2:14" ht="24.6" customHeight="1" thickBot="1" x14ac:dyDescent="0.35"/>
    <row r="4" spans="2:14" ht="27.75" thickBot="1" x14ac:dyDescent="0.35">
      <c r="B4" s="11" t="s">
        <v>10</v>
      </c>
      <c r="C4" s="12" t="s">
        <v>11</v>
      </c>
      <c r="D4" s="12" t="s">
        <v>12</v>
      </c>
      <c r="E4" s="13" t="s">
        <v>13</v>
      </c>
      <c r="F4" s="13" t="s">
        <v>14</v>
      </c>
      <c r="G4" s="13" t="s">
        <v>15</v>
      </c>
      <c r="H4" s="13" t="s">
        <v>16</v>
      </c>
      <c r="I4" s="13" t="s">
        <v>17</v>
      </c>
      <c r="J4" s="14" t="s">
        <v>18</v>
      </c>
    </row>
    <row r="5" spans="2:14" ht="19.899999999999999" customHeight="1" x14ac:dyDescent="0.3">
      <c r="B5" s="4" t="s">
        <v>28</v>
      </c>
      <c r="C5" s="22" t="s">
        <v>32</v>
      </c>
      <c r="D5" s="5" t="s">
        <v>30</v>
      </c>
      <c r="E5" s="6">
        <v>48</v>
      </c>
      <c r="F5" s="23">
        <v>43718</v>
      </c>
      <c r="G5" s="6">
        <v>523</v>
      </c>
      <c r="H5" s="60">
        <v>1205</v>
      </c>
      <c r="I5" s="52" t="str">
        <f t="shared" ref="I5:I12" si="0">IF(LEFT(B5,1)="G","매장형","카페형")</f>
        <v>카페형</v>
      </c>
      <c r="J5" s="53" t="str">
        <f t="shared" ref="J5:J12" si="1">YEAR(F5)&amp;"년"</f>
        <v>2019년</v>
      </c>
      <c r="M5" s="44"/>
    </row>
    <row r="6" spans="2:14" ht="19.899999999999999" customHeight="1" x14ac:dyDescent="0.3">
      <c r="B6" s="7" t="s">
        <v>27</v>
      </c>
      <c r="C6" s="15" t="s">
        <v>33</v>
      </c>
      <c r="D6" s="2" t="s">
        <v>19</v>
      </c>
      <c r="E6" s="3">
        <v>28</v>
      </c>
      <c r="F6" s="16">
        <v>44247</v>
      </c>
      <c r="G6" s="3">
        <v>588</v>
      </c>
      <c r="H6" s="61">
        <v>855</v>
      </c>
      <c r="I6" s="54" t="str">
        <f t="shared" si="0"/>
        <v>매장형</v>
      </c>
      <c r="J6" s="55" t="str">
        <f t="shared" si="1"/>
        <v>2021년</v>
      </c>
      <c r="M6" s="43"/>
    </row>
    <row r="7" spans="2:14" ht="19.899999999999999" customHeight="1" x14ac:dyDescent="0.3">
      <c r="B7" s="7" t="s">
        <v>29</v>
      </c>
      <c r="C7" s="15" t="s">
        <v>34</v>
      </c>
      <c r="D7" s="2" t="s">
        <v>20</v>
      </c>
      <c r="E7" s="3">
        <v>43</v>
      </c>
      <c r="F7" s="16">
        <v>43240</v>
      </c>
      <c r="G7" s="3">
        <v>403</v>
      </c>
      <c r="H7" s="61">
        <v>950</v>
      </c>
      <c r="I7" s="54" t="str">
        <f t="shared" si="0"/>
        <v>카페형</v>
      </c>
      <c r="J7" s="55" t="str">
        <f t="shared" si="1"/>
        <v>2018년</v>
      </c>
      <c r="M7" s="43"/>
    </row>
    <row r="8" spans="2:14" ht="19.899999999999999" customHeight="1" x14ac:dyDescent="0.3">
      <c r="B8" s="7" t="s">
        <v>26</v>
      </c>
      <c r="C8" s="15" t="s">
        <v>35</v>
      </c>
      <c r="D8" s="2" t="s">
        <v>20</v>
      </c>
      <c r="E8" s="3">
        <v>29</v>
      </c>
      <c r="F8" s="16">
        <v>43656</v>
      </c>
      <c r="G8" s="3">
        <v>398</v>
      </c>
      <c r="H8" s="61">
        <v>933</v>
      </c>
      <c r="I8" s="54" t="str">
        <f t="shared" si="0"/>
        <v>매장형</v>
      </c>
      <c r="J8" s="55" t="str">
        <f t="shared" si="1"/>
        <v>2019년</v>
      </c>
      <c r="M8" s="44"/>
    </row>
    <row r="9" spans="2:14" ht="19.899999999999999" customHeight="1" x14ac:dyDescent="0.3">
      <c r="B9" s="7" t="s">
        <v>23</v>
      </c>
      <c r="C9" s="15" t="s">
        <v>36</v>
      </c>
      <c r="D9" s="2" t="s">
        <v>19</v>
      </c>
      <c r="E9" s="3">
        <v>45</v>
      </c>
      <c r="F9" s="16">
        <v>43656</v>
      </c>
      <c r="G9" s="3">
        <v>678</v>
      </c>
      <c r="H9" s="61">
        <v>755</v>
      </c>
      <c r="I9" s="54" t="str">
        <f t="shared" si="0"/>
        <v>카페형</v>
      </c>
      <c r="J9" s="55" t="str">
        <f t="shared" si="1"/>
        <v>2019년</v>
      </c>
      <c r="M9" s="41"/>
      <c r="N9" s="41"/>
    </row>
    <row r="10" spans="2:14" ht="19.899999999999999" customHeight="1" x14ac:dyDescent="0.3">
      <c r="B10" s="7" t="s">
        <v>25</v>
      </c>
      <c r="C10" s="15" t="s">
        <v>37</v>
      </c>
      <c r="D10" s="2" t="s">
        <v>30</v>
      </c>
      <c r="E10" s="3">
        <v>32</v>
      </c>
      <c r="F10" s="16">
        <v>43454</v>
      </c>
      <c r="G10" s="3">
        <v>477</v>
      </c>
      <c r="H10" s="61">
        <v>727</v>
      </c>
      <c r="I10" s="54" t="str">
        <f t="shared" si="0"/>
        <v>매장형</v>
      </c>
      <c r="J10" s="55" t="str">
        <f t="shared" si="1"/>
        <v>2018년</v>
      </c>
      <c r="L10" s="27"/>
      <c r="M10" s="43"/>
      <c r="N10" s="41"/>
    </row>
    <row r="11" spans="2:14" ht="19.899999999999999" customHeight="1" x14ac:dyDescent="0.3">
      <c r="B11" s="7" t="s">
        <v>22</v>
      </c>
      <c r="C11" s="15" t="s">
        <v>38</v>
      </c>
      <c r="D11" s="2" t="s">
        <v>30</v>
      </c>
      <c r="E11" s="3">
        <v>30</v>
      </c>
      <c r="F11" s="16">
        <v>43881</v>
      </c>
      <c r="G11" s="3">
        <v>485</v>
      </c>
      <c r="H11" s="61">
        <v>820</v>
      </c>
      <c r="I11" s="54" t="str">
        <f t="shared" si="0"/>
        <v>매장형</v>
      </c>
      <c r="J11" s="55" t="str">
        <f t="shared" si="1"/>
        <v>2020년</v>
      </c>
      <c r="M11" s="41"/>
      <c r="N11" s="41"/>
    </row>
    <row r="12" spans="2:14" ht="19.899999999999999" customHeight="1" thickBot="1" x14ac:dyDescent="0.35">
      <c r="B12" s="45" t="s">
        <v>24</v>
      </c>
      <c r="C12" s="24" t="s">
        <v>39</v>
      </c>
      <c r="D12" s="46" t="s">
        <v>19</v>
      </c>
      <c r="E12" s="8">
        <v>50</v>
      </c>
      <c r="F12" s="25">
        <v>44265</v>
      </c>
      <c r="G12" s="8">
        <v>783</v>
      </c>
      <c r="H12" s="62">
        <v>1350</v>
      </c>
      <c r="I12" s="56" t="str">
        <f t="shared" si="0"/>
        <v>카페형</v>
      </c>
      <c r="J12" s="57" t="str">
        <f t="shared" si="1"/>
        <v>2021년</v>
      </c>
      <c r="M12" s="42"/>
      <c r="N12" s="41"/>
    </row>
    <row r="13" spans="2:14" ht="19.899999999999999" customHeight="1" x14ac:dyDescent="0.3">
      <c r="B13" s="67" t="s">
        <v>42</v>
      </c>
      <c r="C13" s="68"/>
      <c r="D13" s="69"/>
      <c r="E13" s="63">
        <f>SUMIF(지역,"대전",E5:E12)/COUNTIF(지역,"대전")</f>
        <v>36</v>
      </c>
      <c r="F13" s="74"/>
      <c r="G13" s="73" t="s">
        <v>21</v>
      </c>
      <c r="H13" s="68"/>
      <c r="I13" s="69"/>
      <c r="J13" s="58">
        <f>MAX(H5:H12)</f>
        <v>1350</v>
      </c>
      <c r="M13" s="17"/>
    </row>
    <row r="14" spans="2:14" ht="27.75" thickBot="1" x14ac:dyDescent="0.35">
      <c r="B14" s="70" t="s">
        <v>41</v>
      </c>
      <c r="C14" s="71"/>
      <c r="D14" s="72"/>
      <c r="E14" s="32">
        <f>DSUM(B4:H12,7,D4:D5)</f>
        <v>2752</v>
      </c>
      <c r="F14" s="75"/>
      <c r="G14" s="19" t="s">
        <v>11</v>
      </c>
      <c r="H14" s="20" t="s">
        <v>31</v>
      </c>
      <c r="I14" s="21" t="s">
        <v>40</v>
      </c>
      <c r="J14" s="59">
        <f>VLOOKUP(H14,C5:H12,5,FALSE)</f>
        <v>523</v>
      </c>
      <c r="M14" s="27"/>
    </row>
    <row r="16" spans="2:14" x14ac:dyDescent="0.3">
      <c r="E16" s="18" t="s">
        <v>3</v>
      </c>
      <c r="H16" s="27"/>
    </row>
    <row r="17" spans="6:8" x14ac:dyDescent="0.3">
      <c r="F17" s="27"/>
    </row>
    <row r="19" spans="6:8" x14ac:dyDescent="0.3">
      <c r="H19" s="27"/>
    </row>
  </sheetData>
  <sortState xmlns:xlrd2="http://schemas.microsoft.com/office/spreadsheetml/2017/richdata2" ref="A5:N12">
    <sortCondition ref="A5:A12"/>
  </sortState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2" priority="1">
      <formula>$E5&lt;=30</formula>
    </cfRule>
  </conditionalFormatting>
  <dataValidations count="1">
    <dataValidation type="list" allowBlank="1" showInputMessage="1" showErrorMessage="1" sqref="H14" xr:uid="{DA7844EC-83AB-4A19-8B3F-6E9F25EC7F92}">
      <formula1>$C$5:$C$12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4D7E1-A6FC-4AE7-B03A-90E392E94121}">
  <dimension ref="B1:H21"/>
  <sheetViews>
    <sheetView zoomScaleNormal="100" workbookViewId="0">
      <selection activeCell="H18" sqref="H18"/>
    </sheetView>
  </sheetViews>
  <sheetFormatPr defaultColWidth="8.75" defaultRowHeight="13.5" x14ac:dyDescent="0.3"/>
  <cols>
    <col min="1" max="1" width="1.75" style="1" customWidth="1"/>
    <col min="2" max="2" width="10.25" style="1" customWidth="1"/>
    <col min="3" max="3" width="16.5" style="1" bestFit="1" customWidth="1"/>
    <col min="4" max="4" width="10.25" style="1" customWidth="1"/>
    <col min="5" max="5" width="11.625" style="1" customWidth="1"/>
    <col min="6" max="6" width="13.25" style="1" customWidth="1"/>
    <col min="7" max="8" width="11.5" style="1" customWidth="1"/>
    <col min="9" max="9" width="8.75" style="1"/>
    <col min="10" max="10" width="10.125" style="1" customWidth="1"/>
    <col min="11" max="11" width="15.375" style="1" bestFit="1" customWidth="1"/>
    <col min="12" max="12" width="11.625" style="1" customWidth="1"/>
    <col min="13" max="13" width="12.75" style="1" customWidth="1"/>
    <col min="14" max="14" width="11.875" style="1" customWidth="1"/>
    <col min="15" max="16" width="13.25" style="1" customWidth="1"/>
    <col min="17" max="16384" width="8.75" style="1"/>
  </cols>
  <sheetData>
    <row r="1" spans="2:8" ht="14.25" thickBot="1" x14ac:dyDescent="0.35"/>
    <row r="2" spans="2:8" ht="41.25" thickBot="1" x14ac:dyDescent="0.35">
      <c r="B2" s="11" t="s">
        <v>10</v>
      </c>
      <c r="C2" s="12" t="s">
        <v>11</v>
      </c>
      <c r="D2" s="12" t="s">
        <v>12</v>
      </c>
      <c r="E2" s="13" t="s">
        <v>13</v>
      </c>
      <c r="F2" s="13" t="s">
        <v>14</v>
      </c>
      <c r="G2" s="13" t="s">
        <v>15</v>
      </c>
      <c r="H2" s="13" t="s">
        <v>16</v>
      </c>
    </row>
    <row r="3" spans="2:8" x14ac:dyDescent="0.3">
      <c r="B3" s="4" t="s">
        <v>28</v>
      </c>
      <c r="C3" s="22" t="s">
        <v>32</v>
      </c>
      <c r="D3" s="5" t="s">
        <v>30</v>
      </c>
      <c r="E3" s="6">
        <v>48</v>
      </c>
      <c r="F3" s="23">
        <v>43718</v>
      </c>
      <c r="G3" s="6">
        <v>523</v>
      </c>
      <c r="H3" s="60">
        <v>1213</v>
      </c>
    </row>
    <row r="4" spans="2:8" x14ac:dyDescent="0.3">
      <c r="B4" s="7" t="s">
        <v>27</v>
      </c>
      <c r="C4" s="15" t="s">
        <v>33</v>
      </c>
      <c r="D4" s="2" t="s">
        <v>19</v>
      </c>
      <c r="E4" s="3">
        <v>28</v>
      </c>
      <c r="F4" s="16">
        <v>44247</v>
      </c>
      <c r="G4" s="3">
        <v>588</v>
      </c>
      <c r="H4" s="61">
        <v>855</v>
      </c>
    </row>
    <row r="5" spans="2:8" x14ac:dyDescent="0.3">
      <c r="B5" s="7" t="s">
        <v>29</v>
      </c>
      <c r="C5" s="15" t="s">
        <v>34</v>
      </c>
      <c r="D5" s="2" t="s">
        <v>20</v>
      </c>
      <c r="E5" s="3">
        <v>43</v>
      </c>
      <c r="F5" s="16">
        <v>43240</v>
      </c>
      <c r="G5" s="3">
        <v>403</v>
      </c>
      <c r="H5" s="61">
        <v>950</v>
      </c>
    </row>
    <row r="6" spans="2:8" x14ac:dyDescent="0.3">
      <c r="B6" s="7" t="s">
        <v>26</v>
      </c>
      <c r="C6" s="15" t="s">
        <v>35</v>
      </c>
      <c r="D6" s="2" t="s">
        <v>20</v>
      </c>
      <c r="E6" s="3">
        <v>29</v>
      </c>
      <c r="F6" s="16">
        <v>43656</v>
      </c>
      <c r="G6" s="3">
        <v>398</v>
      </c>
      <c r="H6" s="61">
        <v>933</v>
      </c>
    </row>
    <row r="7" spans="2:8" x14ac:dyDescent="0.3">
      <c r="B7" s="7" t="s">
        <v>23</v>
      </c>
      <c r="C7" s="15" t="s">
        <v>36</v>
      </c>
      <c r="D7" s="2" t="s">
        <v>19</v>
      </c>
      <c r="E7" s="3">
        <v>45</v>
      </c>
      <c r="F7" s="16">
        <v>43656</v>
      </c>
      <c r="G7" s="3">
        <v>678</v>
      </c>
      <c r="H7" s="61">
        <v>755</v>
      </c>
    </row>
    <row r="8" spans="2:8" x14ac:dyDescent="0.3">
      <c r="B8" s="7" t="s">
        <v>25</v>
      </c>
      <c r="C8" s="15" t="s">
        <v>37</v>
      </c>
      <c r="D8" s="2" t="s">
        <v>30</v>
      </c>
      <c r="E8" s="3">
        <v>32</v>
      </c>
      <c r="F8" s="16">
        <v>43454</v>
      </c>
      <c r="G8" s="3">
        <v>477</v>
      </c>
      <c r="H8" s="61">
        <v>727</v>
      </c>
    </row>
    <row r="9" spans="2:8" x14ac:dyDescent="0.3">
      <c r="B9" s="7" t="s">
        <v>22</v>
      </c>
      <c r="C9" s="15" t="s">
        <v>38</v>
      </c>
      <c r="D9" s="2" t="s">
        <v>30</v>
      </c>
      <c r="E9" s="3">
        <v>30</v>
      </c>
      <c r="F9" s="16">
        <v>43881</v>
      </c>
      <c r="G9" s="3">
        <v>485</v>
      </c>
      <c r="H9" s="61">
        <v>820</v>
      </c>
    </row>
    <row r="10" spans="2:8" x14ac:dyDescent="0.3">
      <c r="B10" s="47" t="s">
        <v>24</v>
      </c>
      <c r="C10" s="48" t="s">
        <v>39</v>
      </c>
      <c r="D10" s="49" t="s">
        <v>19</v>
      </c>
      <c r="E10" s="51">
        <v>50</v>
      </c>
      <c r="F10" s="50">
        <v>44265</v>
      </c>
      <c r="G10" s="51">
        <v>783</v>
      </c>
      <c r="H10" s="64">
        <v>1350</v>
      </c>
    </row>
    <row r="11" spans="2:8" x14ac:dyDescent="0.3">
      <c r="B11" s="76" t="s">
        <v>43</v>
      </c>
      <c r="C11" s="76"/>
      <c r="D11" s="76"/>
      <c r="E11" s="76"/>
      <c r="F11" s="76"/>
      <c r="G11" s="76"/>
      <c r="H11" s="65">
        <f>DAVERAGE(B2:H10,H2,D2:D3)</f>
        <v>920</v>
      </c>
    </row>
    <row r="13" spans="2:8" ht="14.25" thickBot="1" x14ac:dyDescent="0.35"/>
    <row r="14" spans="2:8" ht="27" x14ac:dyDescent="0.3">
      <c r="B14" s="12" t="s">
        <v>12</v>
      </c>
      <c r="C14" s="13" t="s">
        <v>13</v>
      </c>
    </row>
    <row r="15" spans="2:8" x14ac:dyDescent="0.3">
      <c r="B15" s="1" t="s">
        <v>44</v>
      </c>
      <c r="C15" s="1" t="s">
        <v>45</v>
      </c>
    </row>
    <row r="17" spans="2:5" ht="14.25" thickBot="1" x14ac:dyDescent="0.35"/>
    <row r="18" spans="2:5" ht="40.5" x14ac:dyDescent="0.3">
      <c r="B18" s="11" t="s">
        <v>10</v>
      </c>
      <c r="C18" s="12" t="s">
        <v>11</v>
      </c>
      <c r="D18" s="13" t="s">
        <v>15</v>
      </c>
      <c r="E18" s="13" t="s">
        <v>16</v>
      </c>
    </row>
    <row r="19" spans="2:5" x14ac:dyDescent="0.3">
      <c r="B19" s="7" t="s">
        <v>29</v>
      </c>
      <c r="C19" s="15" t="s">
        <v>34</v>
      </c>
      <c r="D19" s="3">
        <v>403</v>
      </c>
      <c r="E19" s="61">
        <v>950</v>
      </c>
    </row>
    <row r="20" spans="2:5" x14ac:dyDescent="0.3">
      <c r="B20" s="7" t="s">
        <v>23</v>
      </c>
      <c r="C20" s="15" t="s">
        <v>36</v>
      </c>
      <c r="D20" s="3">
        <v>678</v>
      </c>
      <c r="E20" s="61">
        <v>755</v>
      </c>
    </row>
    <row r="21" spans="2:5" x14ac:dyDescent="0.3">
      <c r="B21" s="47" t="s">
        <v>24</v>
      </c>
      <c r="C21" s="48" t="s">
        <v>39</v>
      </c>
      <c r="D21" s="51">
        <v>783</v>
      </c>
      <c r="E21" s="64">
        <v>1350</v>
      </c>
    </row>
  </sheetData>
  <mergeCells count="1">
    <mergeCell ref="B11:G11"/>
  </mergeCells>
  <phoneticPr fontId="2" type="noConversion"/>
  <conditionalFormatting sqref="B3:H10">
    <cfRule type="expression" dxfId="1" priority="1">
      <formula>$E3&lt;=30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79EF8-55BF-4225-A82B-2B38B608814A}">
  <dimension ref="B1:H18"/>
  <sheetViews>
    <sheetView zoomScaleNormal="100" workbookViewId="0">
      <selection activeCell="C22" sqref="C22"/>
    </sheetView>
  </sheetViews>
  <sheetFormatPr defaultColWidth="8.75" defaultRowHeight="13.5" x14ac:dyDescent="0.3"/>
  <cols>
    <col min="1" max="1" width="1.75" style="1" customWidth="1"/>
    <col min="2" max="2" width="10.25" style="1" customWidth="1"/>
    <col min="3" max="3" width="16.5" style="1" bestFit="1" customWidth="1"/>
    <col min="4" max="4" width="11.125" style="1" customWidth="1"/>
    <col min="5" max="5" width="11.625" style="1" customWidth="1"/>
    <col min="6" max="6" width="13.25" style="1" customWidth="1"/>
    <col min="7" max="8" width="11.5" style="1" customWidth="1"/>
    <col min="9" max="16384" width="8.75" style="1"/>
  </cols>
  <sheetData>
    <row r="1" spans="2:8" ht="14.25" thickBot="1" x14ac:dyDescent="0.35"/>
    <row r="2" spans="2:8" ht="41.25" thickBot="1" x14ac:dyDescent="0.35">
      <c r="B2" s="11" t="s">
        <v>10</v>
      </c>
      <c r="C2" s="12" t="s">
        <v>11</v>
      </c>
      <c r="D2" s="12" t="s">
        <v>12</v>
      </c>
      <c r="E2" s="13" t="s">
        <v>13</v>
      </c>
      <c r="F2" s="13" t="s">
        <v>14</v>
      </c>
      <c r="G2" s="13" t="s">
        <v>15</v>
      </c>
      <c r="H2" s="13" t="s">
        <v>16</v>
      </c>
    </row>
    <row r="3" spans="2:8" x14ac:dyDescent="0.3">
      <c r="B3" s="4" t="s">
        <v>27</v>
      </c>
      <c r="C3" s="22" t="s">
        <v>33</v>
      </c>
      <c r="D3" s="5" t="s">
        <v>19</v>
      </c>
      <c r="E3" s="6">
        <v>28</v>
      </c>
      <c r="F3" s="23">
        <v>44247</v>
      </c>
      <c r="G3" s="6">
        <v>588</v>
      </c>
      <c r="H3" s="60">
        <v>855</v>
      </c>
    </row>
    <row r="4" spans="2:8" x14ac:dyDescent="0.3">
      <c r="B4" s="7" t="s">
        <v>23</v>
      </c>
      <c r="C4" s="15" t="s">
        <v>36</v>
      </c>
      <c r="D4" s="2" t="s">
        <v>19</v>
      </c>
      <c r="E4" s="3">
        <v>45</v>
      </c>
      <c r="F4" s="16">
        <v>43656</v>
      </c>
      <c r="G4" s="3">
        <v>678</v>
      </c>
      <c r="H4" s="61">
        <v>755</v>
      </c>
    </row>
    <row r="5" spans="2:8" x14ac:dyDescent="0.3">
      <c r="B5" s="7" t="s">
        <v>24</v>
      </c>
      <c r="C5" s="15" t="s">
        <v>39</v>
      </c>
      <c r="D5" s="2" t="s">
        <v>19</v>
      </c>
      <c r="E5" s="3">
        <v>50</v>
      </c>
      <c r="F5" s="16">
        <v>44265</v>
      </c>
      <c r="G5" s="3">
        <v>783</v>
      </c>
      <c r="H5" s="61">
        <v>1350</v>
      </c>
    </row>
    <row r="6" spans="2:8" x14ac:dyDescent="0.3">
      <c r="B6" s="7"/>
      <c r="C6" s="15"/>
      <c r="D6" s="9" t="s">
        <v>49</v>
      </c>
      <c r="E6" s="3"/>
      <c r="F6" s="16"/>
      <c r="G6" s="3"/>
      <c r="H6" s="61">
        <f>SUBTOTAL(1,H3:H5)</f>
        <v>986.66666666666663</v>
      </c>
    </row>
    <row r="7" spans="2:8" x14ac:dyDescent="0.3">
      <c r="B7" s="7"/>
      <c r="C7" s="15">
        <f>SUBTOTAL(3,C3:C5)</f>
        <v>3</v>
      </c>
      <c r="D7" s="9" t="s">
        <v>46</v>
      </c>
      <c r="E7" s="3"/>
      <c r="F7" s="16"/>
      <c r="G7" s="3"/>
      <c r="H7" s="61"/>
    </row>
    <row r="8" spans="2:8" x14ac:dyDescent="0.3">
      <c r="B8" s="7" t="s">
        <v>29</v>
      </c>
      <c r="C8" s="15" t="s">
        <v>34</v>
      </c>
      <c r="D8" s="2" t="s">
        <v>20</v>
      </c>
      <c r="E8" s="3">
        <v>43</v>
      </c>
      <c r="F8" s="16">
        <v>43240</v>
      </c>
      <c r="G8" s="3">
        <v>403</v>
      </c>
      <c r="H8" s="61">
        <v>950</v>
      </c>
    </row>
    <row r="9" spans="2:8" x14ac:dyDescent="0.3">
      <c r="B9" s="7" t="s">
        <v>26</v>
      </c>
      <c r="C9" s="15" t="s">
        <v>35</v>
      </c>
      <c r="D9" s="2" t="s">
        <v>20</v>
      </c>
      <c r="E9" s="3">
        <v>29</v>
      </c>
      <c r="F9" s="16">
        <v>43656</v>
      </c>
      <c r="G9" s="3">
        <v>398</v>
      </c>
      <c r="H9" s="61">
        <v>933</v>
      </c>
    </row>
    <row r="10" spans="2:8" x14ac:dyDescent="0.3">
      <c r="B10" s="7"/>
      <c r="C10" s="15"/>
      <c r="D10" s="9" t="s">
        <v>50</v>
      </c>
      <c r="E10" s="3"/>
      <c r="F10" s="16"/>
      <c r="G10" s="3"/>
      <c r="H10" s="61">
        <f>SUBTOTAL(1,H8:H9)</f>
        <v>941.5</v>
      </c>
    </row>
    <row r="11" spans="2:8" x14ac:dyDescent="0.3">
      <c r="B11" s="7"/>
      <c r="C11" s="15">
        <f>SUBTOTAL(3,C8:C9)</f>
        <v>2</v>
      </c>
      <c r="D11" s="9" t="s">
        <v>47</v>
      </c>
      <c r="E11" s="3"/>
      <c r="F11" s="16"/>
      <c r="G11" s="3"/>
      <c r="H11" s="61"/>
    </row>
    <row r="12" spans="2:8" x14ac:dyDescent="0.3">
      <c r="B12" s="7" t="s">
        <v>28</v>
      </c>
      <c r="C12" s="15" t="s">
        <v>32</v>
      </c>
      <c r="D12" s="2" t="s">
        <v>30</v>
      </c>
      <c r="E12" s="3">
        <v>48</v>
      </c>
      <c r="F12" s="16">
        <v>43718</v>
      </c>
      <c r="G12" s="3">
        <v>523</v>
      </c>
      <c r="H12" s="61">
        <v>1205</v>
      </c>
    </row>
    <row r="13" spans="2:8" x14ac:dyDescent="0.3">
      <c r="B13" s="7" t="s">
        <v>25</v>
      </c>
      <c r="C13" s="15" t="s">
        <v>37</v>
      </c>
      <c r="D13" s="2" t="s">
        <v>30</v>
      </c>
      <c r="E13" s="3">
        <v>32</v>
      </c>
      <c r="F13" s="16">
        <v>43454</v>
      </c>
      <c r="G13" s="3">
        <v>477</v>
      </c>
      <c r="H13" s="61">
        <v>727</v>
      </c>
    </row>
    <row r="14" spans="2:8" ht="14.25" thickBot="1" x14ac:dyDescent="0.35">
      <c r="B14" s="45" t="s">
        <v>22</v>
      </c>
      <c r="C14" s="24" t="s">
        <v>38</v>
      </c>
      <c r="D14" s="46" t="s">
        <v>30</v>
      </c>
      <c r="E14" s="8">
        <v>30</v>
      </c>
      <c r="F14" s="25">
        <v>43881</v>
      </c>
      <c r="G14" s="8">
        <v>485</v>
      </c>
      <c r="H14" s="62">
        <v>820</v>
      </c>
    </row>
    <row r="15" spans="2:8" x14ac:dyDescent="0.3">
      <c r="B15" s="38"/>
      <c r="C15" s="39"/>
      <c r="D15" s="40" t="s">
        <v>51</v>
      </c>
      <c r="E15" s="10"/>
      <c r="F15" s="26"/>
      <c r="G15" s="10"/>
      <c r="H15" s="66">
        <f>SUBTOTAL(1,H12:H14)</f>
        <v>917.33333333333337</v>
      </c>
    </row>
    <row r="16" spans="2:8" x14ac:dyDescent="0.3">
      <c r="B16" s="38"/>
      <c r="C16" s="39">
        <f>SUBTOTAL(3,C12:C14)</f>
        <v>3</v>
      </c>
      <c r="D16" s="40" t="s">
        <v>48</v>
      </c>
      <c r="E16" s="10"/>
      <c r="F16" s="26"/>
      <c r="G16" s="10"/>
      <c r="H16" s="66"/>
    </row>
    <row r="17" spans="2:8" x14ac:dyDescent="0.3">
      <c r="B17" s="38"/>
      <c r="C17" s="39"/>
      <c r="D17" s="40" t="s">
        <v>1</v>
      </c>
      <c r="E17" s="10"/>
      <c r="F17" s="26"/>
      <c r="G17" s="10"/>
      <c r="H17" s="66">
        <f>SUBTOTAL(1,H3:H14)</f>
        <v>949.375</v>
      </c>
    </row>
    <row r="18" spans="2:8" x14ac:dyDescent="0.3">
      <c r="B18" s="38"/>
      <c r="C18" s="39">
        <f>SUBTOTAL(3,C3:C14)</f>
        <v>8</v>
      </c>
      <c r="D18" s="40" t="s">
        <v>0</v>
      </c>
      <c r="E18" s="10"/>
      <c r="F18" s="26"/>
      <c r="G18" s="10"/>
      <c r="H18" s="66"/>
    </row>
  </sheetData>
  <sortState xmlns:xlrd2="http://schemas.microsoft.com/office/spreadsheetml/2017/richdata2" ref="B3:H14">
    <sortCondition descending="1" ref="D3:D14"/>
  </sortState>
  <phoneticPr fontId="2" type="noConversion"/>
  <conditionalFormatting sqref="B3:H18">
    <cfRule type="expression" dxfId="0" priority="1">
      <formula>$E3&lt;=30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4</vt:i4>
      </vt:variant>
      <vt:variant>
        <vt:lpstr>차트</vt:lpstr>
      </vt:variant>
      <vt:variant>
        <vt:i4>1</vt:i4>
      </vt:variant>
      <vt:variant>
        <vt:lpstr>이름 지정된 범위</vt:lpstr>
      </vt:variant>
      <vt:variant>
        <vt:i4>4</vt:i4>
      </vt:variant>
    </vt:vector>
  </HeadingPairs>
  <TitlesOfParts>
    <vt:vector size="9" baseType="lpstr">
      <vt:lpstr>문제</vt:lpstr>
      <vt:lpstr>제1작업</vt:lpstr>
      <vt:lpstr>제2작업</vt:lpstr>
      <vt:lpstr>제3작업</vt:lpstr>
      <vt:lpstr>제4작업</vt:lpstr>
      <vt:lpstr>제2작업!Criteria</vt:lpstr>
      <vt:lpstr>제2작업!Extract</vt:lpstr>
      <vt:lpstr>문제!지역</vt:lpstr>
      <vt:lpstr>지역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공 자영</cp:lastModifiedBy>
  <dcterms:created xsi:type="dcterms:W3CDTF">2023-07-20T01:12:47Z</dcterms:created>
  <dcterms:modified xsi:type="dcterms:W3CDTF">2026-03-16T04:07:39Z</dcterms:modified>
</cp:coreProperties>
</file>