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ygong\Documents\ITQ\test_pdf\output\103_한글엑셀\"/>
    </mc:Choice>
  </mc:AlternateContent>
  <xr:revisionPtr revIDLastSave="0" documentId="13_ncr:1_{2D661855-DE7E-4045-8A6C-63471E26E5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문제" sheetId="8" r:id="rId1"/>
    <sheet name="제1작업" sheetId="1" r:id="rId2"/>
    <sheet name="제2작업" sheetId="2" r:id="rId3"/>
    <sheet name="제3작업" sheetId="3" r:id="rId4"/>
    <sheet name="제4작업" sheetId="7" r:id="rId5"/>
  </sheets>
  <definedNames>
    <definedName name="_xlnm._FilterDatabase" localSheetId="2" hidden="1">제2작업!$B$2:$H$10</definedName>
    <definedName name="판매금액">제1작업!$F$5:$F$11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E13" i="1"/>
  <c r="J13" i="1"/>
  <c r="E14" i="1"/>
  <c r="J14" i="1"/>
  <c r="G15" i="3" l="1"/>
  <c r="G10" i="3"/>
  <c r="G6" i="3"/>
  <c r="G17" i="3" s="1"/>
  <c r="C16" i="3"/>
  <c r="C11" i="3"/>
  <c r="C7" i="3"/>
  <c r="C18" i="3" s="1"/>
  <c r="H11" i="2"/>
</calcChain>
</file>

<file path=xl/sharedStrings.xml><?xml version="1.0" encoding="utf-8"?>
<sst xmlns="http://schemas.openxmlformats.org/spreadsheetml/2006/main" count="187" uniqueCount="52">
  <si>
    <t>전체 개수</t>
  </si>
  <si>
    <t>전체 평균</t>
  </si>
  <si>
    <t xml:space="preserve"> </t>
    <phoneticPr fontId="2" type="noConversion"/>
  </si>
  <si>
    <t xml:space="preserve"> 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</si>
  <si>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</si>
  <si>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</si>
  <si>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</si>
  <si>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</si>
  <si>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</si>
  <si>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</si>
  <si>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상품코드</t>
  </si>
  <si>
    <t>상품명</t>
  </si>
  <si>
    <t>분류</t>
  </si>
  <si>
    <t>판매금액</t>
  </si>
  <si>
    <t>판매수량
(단위:개)</t>
  </si>
  <si>
    <t>판매
순위</t>
  </si>
  <si>
    <t>배송기간</t>
  </si>
  <si>
    <t>블루투스 HC-06</t>
  </si>
  <si>
    <t>모듈</t>
  </si>
  <si>
    <t>조이스틱</t>
  </si>
  <si>
    <t>최대 판매금액</t>
  </si>
  <si>
    <t>로봇</t>
    <phoneticPr fontId="2" type="noConversion"/>
  </si>
  <si>
    <t>G-123</t>
    <phoneticPr fontId="2" type="noConversion"/>
  </si>
  <si>
    <t>S-323</t>
    <phoneticPr fontId="2" type="noConversion"/>
  </si>
  <si>
    <t>B-381</t>
    <phoneticPr fontId="2" type="noConversion"/>
  </si>
  <si>
    <t>T-231</t>
    <phoneticPr fontId="2" type="noConversion"/>
  </si>
  <si>
    <t>J-243</t>
    <phoneticPr fontId="2" type="noConversion"/>
  </si>
  <si>
    <t>스마트 AI 로봇</t>
  </si>
  <si>
    <t>스마트 AI 로봇</t>
    <phoneticPr fontId="2" type="noConversion"/>
  </si>
  <si>
    <t>로봇팔 조립 키트</t>
    <phoneticPr fontId="2" type="noConversion"/>
  </si>
  <si>
    <t>R-231</t>
    <phoneticPr fontId="2" type="noConversion"/>
  </si>
  <si>
    <t>R-422</t>
    <phoneticPr fontId="2" type="noConversion"/>
  </si>
  <si>
    <t>R-412</t>
    <phoneticPr fontId="2" type="noConversion"/>
  </si>
  <si>
    <t>모듈</t>
    <phoneticPr fontId="2" type="noConversion"/>
  </si>
  <si>
    <t>보드</t>
    <phoneticPr fontId="2" type="noConversion"/>
  </si>
  <si>
    <t>아두이노 우노</t>
    <phoneticPr fontId="2" type="noConversion"/>
  </si>
  <si>
    <t>아두이노 메가</t>
    <phoneticPr fontId="2" type="noConversion"/>
  </si>
  <si>
    <t>라즈베리파이</t>
    <phoneticPr fontId="2" type="noConversion"/>
  </si>
  <si>
    <t>라인트레이서</t>
    <phoneticPr fontId="2" type="noConversion"/>
  </si>
  <si>
    <t>제조일</t>
    <phoneticPr fontId="2" type="noConversion"/>
  </si>
  <si>
    <t>재고수량
(단위:개)</t>
    <phoneticPr fontId="2" type="noConversion"/>
  </si>
  <si>
    <t>모듈 상품의 개수</t>
    <phoneticPr fontId="2" type="noConversion"/>
  </si>
  <si>
    <t>로봇 판매수량(단위:개) 합계</t>
    <phoneticPr fontId="2" type="noConversion"/>
  </si>
  <si>
    <t>로봇 상품 판매수량(단위:개) 평균</t>
    <phoneticPr fontId="2" type="noConversion"/>
  </si>
  <si>
    <t>&lt;&gt;로봇</t>
    <phoneticPr fontId="2" type="noConversion"/>
  </si>
  <si>
    <t>&lt;=100000</t>
    <phoneticPr fontId="2" type="noConversion"/>
  </si>
  <si>
    <t>보드 개수</t>
  </si>
  <si>
    <t>모듈 개수</t>
  </si>
  <si>
    <t>로봇 개수</t>
  </si>
  <si>
    <t>보드 평균</t>
  </si>
  <si>
    <t>모듈 평균</t>
  </si>
  <si>
    <t>로봇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</si>
</sst>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&quot;원&quot;"/>
    <numFmt numFmtId="177" formatCode="#,##0_);\(#,##0\)"/>
    <numFmt numFmtId="178" formatCode="0_);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41" fontId="3" fillId="0" borderId="0" xfId="0" applyNumberFormat="1" applyFo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4" fontId="3" fillId="0" borderId="8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41" fontId="3" fillId="0" borderId="3" xfId="1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4" xfId="0" quotePrefix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176" fontId="3" fillId="0" borderId="13" xfId="0" quotePrefix="1" applyNumberFormat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3" fillId="0" borderId="0" xfId="2" applyFont="1">
      <alignment vertical="center"/>
    </xf>
    <xf numFmtId="9" fontId="6" fillId="0" borderId="0" xfId="2" applyFont="1">
      <alignment vertical="center"/>
    </xf>
    <xf numFmtId="9" fontId="0" fillId="0" borderId="0" xfId="2" applyFont="1" applyAlignment="1">
      <alignment horizontal="left" vertical="center" indent="1"/>
    </xf>
    <xf numFmtId="9" fontId="5" fillId="0" borderId="0" xfId="2" applyFont="1" applyAlignment="1">
      <alignment horizontal="left" vertical="center" indent="1"/>
    </xf>
    <xf numFmtId="177" fontId="3" fillId="0" borderId="3" xfId="1" quotePrefix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13" xfId="0" applyNumberFormat="1" applyFont="1" applyBorder="1" applyAlignment="1">
      <alignment horizontal="right" vertical="center"/>
    </xf>
    <xf numFmtId="178" fontId="3" fillId="0" borderId="14" xfId="0" applyNumberFormat="1" applyFont="1" applyBorder="1" applyAlignment="1">
      <alignment horizontal="center" vertical="center"/>
    </xf>
    <xf numFmtId="178" fontId="3" fillId="0" borderId="15" xfId="0" applyNumberFormat="1" applyFont="1" applyBorder="1" applyAlignment="1">
      <alignment horizontal="right" vertical="center"/>
    </xf>
    <xf numFmtId="178" fontId="3" fillId="0" borderId="25" xfId="0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41" fontId="3" fillId="0" borderId="25" xfId="1" applyFont="1" applyBorder="1" applyAlignment="1">
      <alignment horizontal="right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14" fontId="3" fillId="0" borderId="27" xfId="1" applyNumberFormat="1" applyFont="1" applyBorder="1" applyAlignment="1">
      <alignment horizontal="center" vertical="center"/>
    </xf>
    <xf numFmtId="176" fontId="3" fillId="0" borderId="27" xfId="1" applyNumberFormat="1" applyFont="1" applyBorder="1" applyAlignment="1">
      <alignment horizontal="right" vertical="center"/>
    </xf>
    <xf numFmtId="41" fontId="3" fillId="0" borderId="27" xfId="1" applyFont="1" applyBorder="1" applyAlignment="1">
      <alignment horizontal="right" vertical="center"/>
    </xf>
    <xf numFmtId="41" fontId="3" fillId="0" borderId="1" xfId="1" applyFont="1" applyBorder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41" fontId="3" fillId="0" borderId="6" xfId="1" applyFont="1" applyBorder="1" applyAlignment="1">
      <alignment horizontal="right" vertical="center"/>
    </xf>
    <xf numFmtId="41" fontId="3" fillId="0" borderId="9" xfId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로봇 및 모듈 상품 판매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판매금액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(제1작업!$C$5,제1작업!$C$8,제1작업!$C$10,제1작업!$C$11,제1작업!$C$12)</c:f>
              <c:strCache>
                <c:ptCount val="5"/>
                <c:pt idx="0">
                  <c:v>스마트 AI 로봇</c:v>
                </c:pt>
                <c:pt idx="1">
                  <c:v>블루투스 HC-06</c:v>
                </c:pt>
                <c:pt idx="2">
                  <c:v>로봇팔 조립 키트</c:v>
                </c:pt>
                <c:pt idx="3">
                  <c:v>조이스틱</c:v>
                </c:pt>
                <c:pt idx="4">
                  <c:v>라인트레이서</c:v>
                </c:pt>
              </c:strCache>
            </c:strRef>
          </c:cat>
          <c:val>
            <c:numRef>
              <c:f>(제1작업!$F$5,제1작업!$F$8,제1작업!$F$10:$F$12)</c:f>
              <c:numCache>
                <c:formatCode>#,##0"원"</c:formatCode>
                <c:ptCount val="5"/>
                <c:pt idx="0">
                  <c:v>98000</c:v>
                </c:pt>
                <c:pt idx="1">
                  <c:v>36000</c:v>
                </c:pt>
                <c:pt idx="2">
                  <c:v>140000</c:v>
                </c:pt>
                <c:pt idx="3">
                  <c:v>24700</c:v>
                </c:pt>
                <c:pt idx="4">
                  <c:v>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90-48B4-80FE-D64916541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06977103"/>
        <c:axId val="1206981263"/>
      </c:barChart>
      <c:lineChart>
        <c:grouping val="standard"/>
        <c:varyColors val="0"/>
        <c:ser>
          <c:idx val="1"/>
          <c:order val="1"/>
          <c:tx>
            <c:v>판매수량(단위:개)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90-48B4-80FE-D649165410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(제1작업!$C$5,제1작업!$C$8,제1작업!$C$10:$C$12)</c:f>
              <c:strCache>
                <c:ptCount val="5"/>
                <c:pt idx="0">
                  <c:v>스마트 AI 로봇</c:v>
                </c:pt>
                <c:pt idx="1">
                  <c:v>블루투스 HC-06</c:v>
                </c:pt>
                <c:pt idx="2">
                  <c:v>로봇팔 조립 키트</c:v>
                </c:pt>
                <c:pt idx="3">
                  <c:v>조이스틱</c:v>
                </c:pt>
                <c:pt idx="4">
                  <c:v>라인트레이서</c:v>
                </c:pt>
              </c:strCache>
            </c:strRef>
          </c:cat>
          <c:val>
            <c:numRef>
              <c:f>(제1작업!$G$5,제1작업!$G$8,제1작업!$G$10:$G$12)</c:f>
              <c:numCache>
                <c:formatCode>_(* #,##0_);_(* \(#,##0\);_(* "-"_);_(@_)</c:formatCode>
                <c:ptCount val="5"/>
                <c:pt idx="0">
                  <c:v>3456</c:v>
                </c:pt>
                <c:pt idx="1">
                  <c:v>688</c:v>
                </c:pt>
                <c:pt idx="2">
                  <c:v>1082</c:v>
                </c:pt>
                <c:pt idx="3">
                  <c:v>967</c:v>
                </c:pt>
                <c:pt idx="4">
                  <c:v>2549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90-48B4-80FE-D64916541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574591"/>
        <c:axId val="365574175"/>
      </c:lineChart>
      <c:catAx>
        <c:axId val="1206977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06981263"/>
        <c:crosses val="autoZero"/>
        <c:auto val="1"/>
        <c:lblAlgn val="ctr"/>
        <c:lblOffset val="100"/>
        <c:noMultiLvlLbl val="0"/>
      </c:catAx>
      <c:valAx>
        <c:axId val="1206981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06977103"/>
        <c:crosses val="autoZero"/>
        <c:crossBetween val="between"/>
      </c:valAx>
      <c:valAx>
        <c:axId val="365574175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65574591"/>
        <c:crosses val="max"/>
        <c:crossBetween val="between"/>
        <c:majorUnit val="1000"/>
      </c:valAx>
      <c:catAx>
        <c:axId val="3655745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6557417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617220</xdr:colOff>
      <xdr:row>2</xdr:row>
      <xdr:rowOff>209550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115D557E-3FEF-4265-B6C9-4A62A50B41E9}"/>
            </a:ext>
          </a:extLst>
        </xdr:cNvPr>
        <xdr:cNvSpPr/>
      </xdr:nvSpPr>
      <xdr:spPr>
        <a:xfrm>
          <a:off x="129540" y="87630"/>
          <a:ext cx="532638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교육용 코딩교구 판매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0</xdr:colOff>
      <xdr:row>2</xdr:row>
      <xdr:rowOff>201930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0AF0E89-F525-4B8C-A99E-88DA0CD92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44540" y="95250"/>
          <a:ext cx="2865120" cy="73152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617220</xdr:colOff>
      <xdr:row>2</xdr:row>
      <xdr:rowOff>209550</xdr:rowOff>
    </xdr:to>
    <xdr:sp macro="" textlink="">
      <xdr:nvSpPr>
        <xdr:cNvPr id="4" name="육각형 3">
          <a:extLst>
            <a:ext uri="{FF2B5EF4-FFF2-40B4-BE49-F238E27FC236}">
              <a16:creationId xmlns:a16="http://schemas.microsoft.com/office/drawing/2014/main" id="{A3368E50-AECC-47C7-8E38-6C176FB0633A}"/>
            </a:ext>
          </a:extLst>
        </xdr:cNvPr>
        <xdr:cNvSpPr/>
      </xdr:nvSpPr>
      <xdr:spPr>
        <a:xfrm>
          <a:off x="129540" y="87630"/>
          <a:ext cx="487680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교육용 코딩교구 판매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0</xdr:colOff>
      <xdr:row>2</xdr:row>
      <xdr:rowOff>201930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918462C-A926-4975-9FA8-8DDB7155E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95900" y="95250"/>
          <a:ext cx="2628900" cy="73152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86C3C8-D547-4DA3-B903-6D8B7CC4B7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0.32017</cdr:x>
      <cdr:y>0.11011</cdr:y>
    </cdr:from>
    <cdr:to>
      <cdr:x>0.46267</cdr:x>
      <cdr:y>0.18983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817230E1-6B6B-4C90-9758-3484A64204BC}"/>
            </a:ext>
          </a:extLst>
        </cdr:cNvPr>
        <cdr:cNvSpPr/>
      </cdr:nvSpPr>
      <cdr:spPr>
        <a:xfrm xmlns:a="http://schemas.openxmlformats.org/drawingml/2006/main">
          <a:off x="2978156" y="668852"/>
          <a:ext cx="1325513" cy="484237"/>
        </a:xfrm>
        <a:prstGeom xmlns:a="http://schemas.openxmlformats.org/drawingml/2006/main" prst="wedgeRoundRectCallout">
          <a:avLst>
            <a:gd name="adj1" fmla="val -102922"/>
            <a:gd name="adj2" fmla="val 49414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9"/>
  <sheetViews>
    <sheetView showGridLines="0" tabSelected="1" zoomScaleNormal="100" workbookViewId="0">
      <selection activeCell="B18" sqref="B18"/>
    </sheetView>
  </sheetViews>
  <sheetFormatPr defaultColWidth="8.75" defaultRowHeight="13.5" x14ac:dyDescent="0.3"/>
  <cols>
    <col min="1" max="1" width="1.75" style="1" customWidth="1"/>
    <col min="2" max="2" width="10.125" style="1" customWidth="1"/>
    <col min="3" max="3" width="16.5" style="1" bestFit="1" customWidth="1"/>
    <col min="4" max="4" width="11.625" style="1" customWidth="1"/>
    <col min="5" max="5" width="12.75" style="1" customWidth="1"/>
    <col min="6" max="6" width="11.875" style="1" customWidth="1"/>
    <col min="7" max="8" width="13.25" style="1" customWidth="1"/>
    <col min="9" max="10" width="12.25" style="1" customWidth="1"/>
    <col min="11" max="16384" width="8.75" style="1"/>
  </cols>
  <sheetData>
    <row r="1" spans="2:14" ht="24.6" customHeight="1" x14ac:dyDescent="0.3"/>
    <row r="2" spans="2:14" ht="24.6" customHeight="1" x14ac:dyDescent="0.3"/>
    <row r="3" spans="2:14" ht="24.6" customHeight="1" thickBot="1" x14ac:dyDescent="0.35"/>
    <row r="4" spans="2:14" ht="27.75" thickBot="1" x14ac:dyDescent="0.35">
      <c r="B4" s="17" t="s">
        <v>10</v>
      </c>
      <c r="C4" s="18" t="s">
        <v>11</v>
      </c>
      <c r="D4" s="18" t="s">
        <v>12</v>
      </c>
      <c r="E4" s="19" t="s">
        <v>39</v>
      </c>
      <c r="F4" s="19" t="s">
        <v>13</v>
      </c>
      <c r="G4" s="19" t="s">
        <v>14</v>
      </c>
      <c r="H4" s="19" t="s">
        <v>40</v>
      </c>
      <c r="I4" s="19" t="s">
        <v>15</v>
      </c>
      <c r="J4" s="20" t="s">
        <v>16</v>
      </c>
    </row>
    <row r="5" spans="2:14" ht="19.899999999999999" customHeight="1" x14ac:dyDescent="0.3">
      <c r="B5" s="4" t="s">
        <v>30</v>
      </c>
      <c r="C5" s="28" t="s">
        <v>28</v>
      </c>
      <c r="D5" s="5" t="s">
        <v>21</v>
      </c>
      <c r="E5" s="29">
        <v>45996</v>
      </c>
      <c r="F5" s="6">
        <v>98000</v>
      </c>
      <c r="G5" s="6">
        <v>3456</v>
      </c>
      <c r="H5" s="6">
        <v>3520</v>
      </c>
      <c r="I5" s="34" t="s">
        <v>4</v>
      </c>
      <c r="J5" s="35" t="s">
        <v>5</v>
      </c>
      <c r="M5" s="47"/>
      <c r="N5" s="47"/>
    </row>
    <row r="6" spans="2:14" ht="19.899999999999999" customHeight="1" x14ac:dyDescent="0.3">
      <c r="B6" s="7" t="s">
        <v>22</v>
      </c>
      <c r="C6" s="21" t="s">
        <v>36</v>
      </c>
      <c r="D6" s="2" t="s">
        <v>34</v>
      </c>
      <c r="E6" s="22">
        <v>45938</v>
      </c>
      <c r="F6" s="3">
        <v>22000</v>
      </c>
      <c r="G6" s="3">
        <v>1123</v>
      </c>
      <c r="H6" s="3">
        <v>702</v>
      </c>
      <c r="I6" s="36" t="s">
        <v>4</v>
      </c>
      <c r="J6" s="37" t="s">
        <v>5</v>
      </c>
      <c r="M6" s="47"/>
      <c r="N6" s="47"/>
    </row>
    <row r="7" spans="2:14" ht="19.899999999999999" customHeight="1" x14ac:dyDescent="0.3">
      <c r="B7" s="7" t="s">
        <v>23</v>
      </c>
      <c r="C7" s="21" t="s">
        <v>37</v>
      </c>
      <c r="D7" s="2" t="s">
        <v>34</v>
      </c>
      <c r="E7" s="22">
        <v>45367</v>
      </c>
      <c r="F7" s="3">
        <v>110000</v>
      </c>
      <c r="G7" s="3">
        <v>2450</v>
      </c>
      <c r="H7" s="3">
        <v>529</v>
      </c>
      <c r="I7" s="36" t="s">
        <v>4</v>
      </c>
      <c r="J7" s="37" t="s">
        <v>5</v>
      </c>
      <c r="M7" s="48"/>
      <c r="N7" s="47"/>
    </row>
    <row r="8" spans="2:14" ht="19.899999999999999" customHeight="1" x14ac:dyDescent="0.3">
      <c r="B8" s="7" t="s">
        <v>24</v>
      </c>
      <c r="C8" s="21" t="s">
        <v>17</v>
      </c>
      <c r="D8" s="2" t="s">
        <v>18</v>
      </c>
      <c r="E8" s="22">
        <v>46041</v>
      </c>
      <c r="F8" s="3">
        <v>36000</v>
      </c>
      <c r="G8" s="3">
        <v>688</v>
      </c>
      <c r="H8" s="3">
        <v>322</v>
      </c>
      <c r="I8" s="36" t="s">
        <v>4</v>
      </c>
      <c r="J8" s="37" t="s">
        <v>5</v>
      </c>
      <c r="L8" s="33"/>
      <c r="M8" s="49"/>
      <c r="N8" s="47"/>
    </row>
    <row r="9" spans="2:14" ht="19.899999999999999" customHeight="1" x14ac:dyDescent="0.3">
      <c r="B9" s="7" t="s">
        <v>25</v>
      </c>
      <c r="C9" s="21" t="s">
        <v>35</v>
      </c>
      <c r="D9" s="2" t="s">
        <v>34</v>
      </c>
      <c r="E9" s="22">
        <v>45373</v>
      </c>
      <c r="F9" s="3">
        <v>16800</v>
      </c>
      <c r="G9" s="3">
        <v>650</v>
      </c>
      <c r="H9" s="3">
        <v>2010</v>
      </c>
      <c r="I9" s="36" t="s">
        <v>4</v>
      </c>
      <c r="J9" s="37" t="s">
        <v>5</v>
      </c>
      <c r="M9" s="50"/>
    </row>
    <row r="10" spans="2:14" ht="19.899999999999999" customHeight="1" x14ac:dyDescent="0.3">
      <c r="B10" s="7" t="s">
        <v>31</v>
      </c>
      <c r="C10" s="21" t="s">
        <v>29</v>
      </c>
      <c r="D10" s="2" t="s">
        <v>21</v>
      </c>
      <c r="E10" s="22">
        <v>45839</v>
      </c>
      <c r="F10" s="3">
        <v>140000</v>
      </c>
      <c r="G10" s="3">
        <v>1082</v>
      </c>
      <c r="H10" s="3">
        <v>1045</v>
      </c>
      <c r="I10" s="36" t="s">
        <v>4</v>
      </c>
      <c r="J10" s="37" t="s">
        <v>5</v>
      </c>
      <c r="M10" s="49"/>
    </row>
    <row r="11" spans="2:14" ht="19.899999999999999" customHeight="1" x14ac:dyDescent="0.3">
      <c r="B11" s="7" t="s">
        <v>26</v>
      </c>
      <c r="C11" s="21" t="s">
        <v>19</v>
      </c>
      <c r="D11" s="2" t="s">
        <v>33</v>
      </c>
      <c r="E11" s="22">
        <v>45149</v>
      </c>
      <c r="F11" s="3">
        <v>24700</v>
      </c>
      <c r="G11" s="3">
        <v>967</v>
      </c>
      <c r="H11" s="3">
        <v>2015</v>
      </c>
      <c r="I11" s="36" t="s">
        <v>4</v>
      </c>
      <c r="J11" s="37" t="s">
        <v>5</v>
      </c>
      <c r="M11" s="50"/>
    </row>
    <row r="12" spans="2:14" ht="19.899999999999999" customHeight="1" thickBot="1" x14ac:dyDescent="0.35">
      <c r="B12" s="8" t="s">
        <v>32</v>
      </c>
      <c r="C12" s="30" t="s">
        <v>38</v>
      </c>
      <c r="D12" s="9" t="s">
        <v>21</v>
      </c>
      <c r="E12" s="31">
        <v>46029</v>
      </c>
      <c r="F12" s="10">
        <v>65000</v>
      </c>
      <c r="G12" s="10">
        <v>2549</v>
      </c>
      <c r="H12" s="10">
        <v>983</v>
      </c>
      <c r="I12" s="38" t="s">
        <v>4</v>
      </c>
      <c r="J12" s="39" t="s">
        <v>5</v>
      </c>
      <c r="M12" s="49"/>
    </row>
    <row r="13" spans="2:14" ht="19.899999999999999" customHeight="1" x14ac:dyDescent="0.3">
      <c r="B13" s="71" t="s">
        <v>42</v>
      </c>
      <c r="C13" s="72"/>
      <c r="D13" s="73"/>
      <c r="E13" s="42" t="s">
        <v>6</v>
      </c>
      <c r="F13" s="74"/>
      <c r="G13" s="76" t="s">
        <v>20</v>
      </c>
      <c r="H13" s="72"/>
      <c r="I13" s="73"/>
      <c r="J13" s="40" t="s">
        <v>8</v>
      </c>
      <c r="M13" s="23"/>
    </row>
    <row r="14" spans="2:14" ht="19.899999999999999" customHeight="1" thickBot="1" x14ac:dyDescent="0.35">
      <c r="B14" s="77" t="s">
        <v>41</v>
      </c>
      <c r="C14" s="78"/>
      <c r="D14" s="79"/>
      <c r="E14" s="43" t="s">
        <v>7</v>
      </c>
      <c r="F14" s="75"/>
      <c r="G14" s="25" t="s">
        <v>11</v>
      </c>
      <c r="H14" s="26" t="s">
        <v>27</v>
      </c>
      <c r="I14" s="27" t="s">
        <v>13</v>
      </c>
      <c r="J14" s="41" t="s">
        <v>9</v>
      </c>
      <c r="M14" s="33"/>
    </row>
    <row r="16" spans="2:14" x14ac:dyDescent="0.3">
      <c r="E16" s="24" t="s">
        <v>2</v>
      </c>
      <c r="H16" s="33"/>
    </row>
    <row r="17" spans="6:8" x14ac:dyDescent="0.3">
      <c r="F17" s="33"/>
    </row>
    <row r="19" spans="6:8" x14ac:dyDescent="0.3">
      <c r="H19" s="33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ignoredErrors>
    <ignoredError sqref="I5:J12 E13:E14 J13:J14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9"/>
  <sheetViews>
    <sheetView zoomScaleNormal="100" workbookViewId="0">
      <selection activeCell="B23" sqref="B23"/>
    </sheetView>
  </sheetViews>
  <sheetFormatPr defaultColWidth="8.75" defaultRowHeight="13.5" x14ac:dyDescent="0.3"/>
  <cols>
    <col min="1" max="1" width="1.75" style="1" customWidth="1"/>
    <col min="2" max="2" width="10.125" style="1" customWidth="1"/>
    <col min="3" max="3" width="16.5" style="1" bestFit="1" customWidth="1"/>
    <col min="4" max="4" width="11.625" style="1" customWidth="1"/>
    <col min="5" max="5" width="12.75" style="1" customWidth="1"/>
    <col min="6" max="6" width="11.875" style="1" customWidth="1"/>
    <col min="7" max="8" width="13.25" style="1" customWidth="1"/>
    <col min="9" max="10" width="12.25" style="1" customWidth="1"/>
    <col min="11" max="16384" width="8.75" style="1"/>
  </cols>
  <sheetData>
    <row r="1" spans="2:14" ht="24.6" customHeight="1" x14ac:dyDescent="0.3"/>
    <row r="2" spans="2:14" ht="24.6" customHeight="1" x14ac:dyDescent="0.3"/>
    <row r="3" spans="2:14" ht="24.6" customHeight="1" thickBot="1" x14ac:dyDescent="0.35"/>
    <row r="4" spans="2:14" ht="27.75" thickBot="1" x14ac:dyDescent="0.35">
      <c r="B4" s="17" t="s">
        <v>10</v>
      </c>
      <c r="C4" s="18" t="s">
        <v>11</v>
      </c>
      <c r="D4" s="18" t="s">
        <v>12</v>
      </c>
      <c r="E4" s="19" t="s">
        <v>39</v>
      </c>
      <c r="F4" s="19" t="s">
        <v>13</v>
      </c>
      <c r="G4" s="19" t="s">
        <v>14</v>
      </c>
      <c r="H4" s="19" t="s">
        <v>40</v>
      </c>
      <c r="I4" s="19" t="s">
        <v>15</v>
      </c>
      <c r="J4" s="20" t="s">
        <v>16</v>
      </c>
    </row>
    <row r="5" spans="2:14" ht="19.899999999999999" customHeight="1" x14ac:dyDescent="0.3">
      <c r="B5" s="4" t="s">
        <v>30</v>
      </c>
      <c r="C5" s="28" t="s">
        <v>28</v>
      </c>
      <c r="D5" s="5" t="s">
        <v>21</v>
      </c>
      <c r="E5" s="29">
        <v>45996</v>
      </c>
      <c r="F5" s="11">
        <v>98000</v>
      </c>
      <c r="G5" s="6">
        <v>3456</v>
      </c>
      <c r="H5" s="6">
        <v>3520</v>
      </c>
      <c r="I5" s="53">
        <f>IF(_xlfn.RANK.EQ(G5,$G$5:$G$12)&lt;=3,_xlfn.RANK.EQ(G5,$G$5:$G$12),"")</f>
        <v>1</v>
      </c>
      <c r="J5" s="54" t="str">
        <f>CHOOSE(RIGHT(B5,1),"2일 이내","3일 이내","4일 이상")</f>
        <v>2일 이내</v>
      </c>
      <c r="M5" s="47"/>
      <c r="N5" s="47"/>
    </row>
    <row r="6" spans="2:14" ht="19.899999999999999" customHeight="1" x14ac:dyDescent="0.3">
      <c r="B6" s="7" t="s">
        <v>22</v>
      </c>
      <c r="C6" s="21" t="s">
        <v>36</v>
      </c>
      <c r="D6" s="2" t="s">
        <v>34</v>
      </c>
      <c r="E6" s="22">
        <v>45938</v>
      </c>
      <c r="F6" s="12">
        <v>22000</v>
      </c>
      <c r="G6" s="3">
        <v>1123</v>
      </c>
      <c r="H6" s="3">
        <v>702</v>
      </c>
      <c r="I6" s="55" t="str">
        <f t="shared" ref="I6:I12" si="0">IF(_xlfn.RANK.EQ(G6,$G$5:$G$12)&lt;=3,_xlfn.RANK.EQ(G6,$G$5:$G$12),"")</f>
        <v/>
      </c>
      <c r="J6" s="56" t="str">
        <f t="shared" ref="J6:J12" si="1">CHOOSE(RIGHT(B6,1),"2일 이내","3일 이내","4일 이상")</f>
        <v>4일 이상</v>
      </c>
      <c r="M6" s="47"/>
      <c r="N6" s="47"/>
    </row>
    <row r="7" spans="2:14" ht="19.899999999999999" customHeight="1" x14ac:dyDescent="0.3">
      <c r="B7" s="7" t="s">
        <v>23</v>
      </c>
      <c r="C7" s="21" t="s">
        <v>37</v>
      </c>
      <c r="D7" s="2" t="s">
        <v>34</v>
      </c>
      <c r="E7" s="22">
        <v>45367</v>
      </c>
      <c r="F7" s="12">
        <v>110000</v>
      </c>
      <c r="G7" s="3">
        <v>2450</v>
      </c>
      <c r="H7" s="3">
        <v>529</v>
      </c>
      <c r="I7" s="55">
        <f t="shared" si="0"/>
        <v>3</v>
      </c>
      <c r="J7" s="56" t="str">
        <f t="shared" si="1"/>
        <v>4일 이상</v>
      </c>
      <c r="M7" s="48"/>
      <c r="N7" s="47"/>
    </row>
    <row r="8" spans="2:14" ht="19.899999999999999" customHeight="1" x14ac:dyDescent="0.3">
      <c r="B8" s="7" t="s">
        <v>24</v>
      </c>
      <c r="C8" s="21" t="s">
        <v>17</v>
      </c>
      <c r="D8" s="2" t="s">
        <v>18</v>
      </c>
      <c r="E8" s="22">
        <v>46041</v>
      </c>
      <c r="F8" s="12">
        <v>36000</v>
      </c>
      <c r="G8" s="3">
        <v>688</v>
      </c>
      <c r="H8" s="3">
        <v>322</v>
      </c>
      <c r="I8" s="55" t="str">
        <f t="shared" si="0"/>
        <v/>
      </c>
      <c r="J8" s="56" t="str">
        <f t="shared" si="1"/>
        <v>2일 이내</v>
      </c>
      <c r="L8" s="33"/>
      <c r="M8" s="49"/>
      <c r="N8" s="47"/>
    </row>
    <row r="9" spans="2:14" ht="19.899999999999999" customHeight="1" x14ac:dyDescent="0.3">
      <c r="B9" s="7" t="s">
        <v>25</v>
      </c>
      <c r="C9" s="21" t="s">
        <v>35</v>
      </c>
      <c r="D9" s="2" t="s">
        <v>34</v>
      </c>
      <c r="E9" s="22">
        <v>45373</v>
      </c>
      <c r="F9" s="12">
        <v>16800</v>
      </c>
      <c r="G9" s="3">
        <v>650</v>
      </c>
      <c r="H9" s="3">
        <v>2010</v>
      </c>
      <c r="I9" s="55" t="str">
        <f t="shared" si="0"/>
        <v/>
      </c>
      <c r="J9" s="56" t="str">
        <f t="shared" si="1"/>
        <v>2일 이내</v>
      </c>
      <c r="M9" s="50"/>
    </row>
    <row r="10" spans="2:14" ht="19.899999999999999" customHeight="1" x14ac:dyDescent="0.3">
      <c r="B10" s="7" t="s">
        <v>31</v>
      </c>
      <c r="C10" s="21" t="s">
        <v>29</v>
      </c>
      <c r="D10" s="2" t="s">
        <v>21</v>
      </c>
      <c r="E10" s="22">
        <v>45839</v>
      </c>
      <c r="F10" s="12">
        <v>140000</v>
      </c>
      <c r="G10" s="3">
        <v>1082</v>
      </c>
      <c r="H10" s="3">
        <v>1045</v>
      </c>
      <c r="I10" s="55" t="str">
        <f t="shared" si="0"/>
        <v/>
      </c>
      <c r="J10" s="56" t="str">
        <f t="shared" si="1"/>
        <v>3일 이내</v>
      </c>
      <c r="M10" s="49"/>
    </row>
    <row r="11" spans="2:14" ht="19.899999999999999" customHeight="1" x14ac:dyDescent="0.3">
      <c r="B11" s="7" t="s">
        <v>26</v>
      </c>
      <c r="C11" s="21" t="s">
        <v>19</v>
      </c>
      <c r="D11" s="2" t="s">
        <v>33</v>
      </c>
      <c r="E11" s="22">
        <v>45149</v>
      </c>
      <c r="F11" s="12">
        <v>24700</v>
      </c>
      <c r="G11" s="3">
        <v>967</v>
      </c>
      <c r="H11" s="3">
        <v>2015</v>
      </c>
      <c r="I11" s="55" t="str">
        <f t="shared" si="0"/>
        <v/>
      </c>
      <c r="J11" s="56" t="str">
        <f t="shared" si="1"/>
        <v>4일 이상</v>
      </c>
      <c r="M11" s="50"/>
    </row>
    <row r="12" spans="2:14" ht="19.899999999999999" customHeight="1" thickBot="1" x14ac:dyDescent="0.35">
      <c r="B12" s="8" t="s">
        <v>32</v>
      </c>
      <c r="C12" s="30" t="s">
        <v>38</v>
      </c>
      <c r="D12" s="9" t="s">
        <v>21</v>
      </c>
      <c r="E12" s="31">
        <v>46029</v>
      </c>
      <c r="F12" s="13">
        <v>65000</v>
      </c>
      <c r="G12" s="10">
        <v>2549</v>
      </c>
      <c r="H12" s="10">
        <v>983</v>
      </c>
      <c r="I12" s="57">
        <f t="shared" si="0"/>
        <v>2</v>
      </c>
      <c r="J12" s="58" t="str">
        <f t="shared" si="1"/>
        <v>3일 이내</v>
      </c>
      <c r="M12" s="49"/>
    </row>
    <row r="13" spans="2:14" ht="19.899999999999999" customHeight="1" x14ac:dyDescent="0.3">
      <c r="B13" s="71" t="s">
        <v>42</v>
      </c>
      <c r="C13" s="72"/>
      <c r="D13" s="73"/>
      <c r="E13" s="51">
        <f>DSUM(B4:H12,6,D4:D5)</f>
        <v>7087</v>
      </c>
      <c r="F13" s="74"/>
      <c r="G13" s="76" t="s">
        <v>20</v>
      </c>
      <c r="H13" s="72"/>
      <c r="I13" s="73"/>
      <c r="J13" s="59">
        <f>LARGE(판매금액,1)</f>
        <v>140000</v>
      </c>
      <c r="M13" s="23"/>
    </row>
    <row r="14" spans="2:14" ht="19.899999999999999" customHeight="1" thickBot="1" x14ac:dyDescent="0.35">
      <c r="B14" s="77" t="s">
        <v>41</v>
      </c>
      <c r="C14" s="78"/>
      <c r="D14" s="79"/>
      <c r="E14" s="52" t="str">
        <f>COUNTIF(D5:D12,"모듈")&amp;"개"</f>
        <v>2개</v>
      </c>
      <c r="F14" s="75"/>
      <c r="G14" s="25" t="s">
        <v>11</v>
      </c>
      <c r="H14" s="26" t="s">
        <v>27</v>
      </c>
      <c r="I14" s="27" t="s">
        <v>13</v>
      </c>
      <c r="J14" s="60">
        <f>VLOOKUP(H14,C4:H12,4,0)</f>
        <v>98000</v>
      </c>
      <c r="M14" s="33"/>
    </row>
    <row r="16" spans="2:14" x14ac:dyDescent="0.3">
      <c r="E16" s="24" t="s">
        <v>3</v>
      </c>
      <c r="H16" s="33"/>
    </row>
    <row r="17" spans="6:8" x14ac:dyDescent="0.3">
      <c r="F17" s="33"/>
    </row>
    <row r="19" spans="6:8" x14ac:dyDescent="0.3">
      <c r="H19" s="33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$F5&gt;=100000</formula>
    </cfRule>
  </conditionalFormatting>
  <dataValidations count="1">
    <dataValidation type="list" allowBlank="1" showInputMessage="1" showErrorMessage="1" sqref="H14" xr:uid="{80713F82-805D-4E85-B76C-0639D26CF0CB}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2"/>
  <sheetViews>
    <sheetView zoomScaleNormal="100" workbookViewId="0">
      <selection activeCell="I18" sqref="I18"/>
    </sheetView>
  </sheetViews>
  <sheetFormatPr defaultColWidth="8.75" defaultRowHeight="13.5" x14ac:dyDescent="0.3"/>
  <cols>
    <col min="1" max="1" width="1.75" style="1" customWidth="1"/>
    <col min="2" max="2" width="10.125" style="1" customWidth="1"/>
    <col min="3" max="3" width="16.5" style="1" bestFit="1" customWidth="1"/>
    <col min="4" max="4" width="11.625" style="1" customWidth="1"/>
    <col min="5" max="5" width="12.75" style="1" customWidth="1"/>
    <col min="6" max="6" width="11.875" style="1" customWidth="1"/>
    <col min="7" max="8" width="13.25" style="1" customWidth="1"/>
    <col min="9" max="9" width="8.75" style="1"/>
    <col min="10" max="10" width="10.125" style="1" customWidth="1"/>
    <col min="11" max="11" width="15.375" style="1" bestFit="1" customWidth="1"/>
    <col min="12" max="12" width="11.625" style="1" customWidth="1"/>
    <col min="13" max="13" width="12.75" style="1" customWidth="1"/>
    <col min="14" max="14" width="11.875" style="1" customWidth="1"/>
    <col min="15" max="16" width="13.25" style="1" customWidth="1"/>
    <col min="17" max="16384" width="8.75" style="1"/>
  </cols>
  <sheetData>
    <row r="1" spans="2:8" ht="14.25" thickBot="1" x14ac:dyDescent="0.35"/>
    <row r="2" spans="2:8" ht="27.75" thickBot="1" x14ac:dyDescent="0.35">
      <c r="B2" s="17" t="s">
        <v>10</v>
      </c>
      <c r="C2" s="18" t="s">
        <v>11</v>
      </c>
      <c r="D2" s="18" t="s">
        <v>12</v>
      </c>
      <c r="E2" s="19" t="s">
        <v>39</v>
      </c>
      <c r="F2" s="19" t="s">
        <v>13</v>
      </c>
      <c r="G2" s="19" t="s">
        <v>14</v>
      </c>
      <c r="H2" s="19" t="s">
        <v>40</v>
      </c>
    </row>
    <row r="3" spans="2:8" x14ac:dyDescent="0.3">
      <c r="B3" s="4" t="s">
        <v>30</v>
      </c>
      <c r="C3" s="28" t="s">
        <v>28</v>
      </c>
      <c r="D3" s="5" t="s">
        <v>21</v>
      </c>
      <c r="E3" s="29">
        <v>45996</v>
      </c>
      <c r="F3" s="11">
        <v>98000</v>
      </c>
      <c r="G3" s="6">
        <v>3569.0000000000041</v>
      </c>
      <c r="H3" s="6">
        <v>3520</v>
      </c>
    </row>
    <row r="4" spans="2:8" x14ac:dyDescent="0.3">
      <c r="B4" s="7" t="s">
        <v>22</v>
      </c>
      <c r="C4" s="21" t="s">
        <v>36</v>
      </c>
      <c r="D4" s="2" t="s">
        <v>34</v>
      </c>
      <c r="E4" s="22">
        <v>45938</v>
      </c>
      <c r="F4" s="12">
        <v>22000</v>
      </c>
      <c r="G4" s="3">
        <v>1123</v>
      </c>
      <c r="H4" s="3">
        <v>702</v>
      </c>
    </row>
    <row r="5" spans="2:8" x14ac:dyDescent="0.3">
      <c r="B5" s="7" t="s">
        <v>23</v>
      </c>
      <c r="C5" s="21" t="s">
        <v>37</v>
      </c>
      <c r="D5" s="2" t="s">
        <v>34</v>
      </c>
      <c r="E5" s="22">
        <v>45367</v>
      </c>
      <c r="F5" s="12">
        <v>110000</v>
      </c>
      <c r="G5" s="3">
        <v>2450</v>
      </c>
      <c r="H5" s="3">
        <v>529</v>
      </c>
    </row>
    <row r="6" spans="2:8" x14ac:dyDescent="0.3">
      <c r="B6" s="7" t="s">
        <v>24</v>
      </c>
      <c r="C6" s="21" t="s">
        <v>17</v>
      </c>
      <c r="D6" s="2" t="s">
        <v>18</v>
      </c>
      <c r="E6" s="22">
        <v>46041</v>
      </c>
      <c r="F6" s="12">
        <v>36000</v>
      </c>
      <c r="G6" s="3">
        <v>688</v>
      </c>
      <c r="H6" s="3">
        <v>322</v>
      </c>
    </row>
    <row r="7" spans="2:8" x14ac:dyDescent="0.3">
      <c r="B7" s="7" t="s">
        <v>25</v>
      </c>
      <c r="C7" s="21" t="s">
        <v>35</v>
      </c>
      <c r="D7" s="2" t="s">
        <v>34</v>
      </c>
      <c r="E7" s="22">
        <v>45373</v>
      </c>
      <c r="F7" s="12">
        <v>16800</v>
      </c>
      <c r="G7" s="3">
        <v>650</v>
      </c>
      <c r="H7" s="3">
        <v>2010</v>
      </c>
    </row>
    <row r="8" spans="2:8" x14ac:dyDescent="0.3">
      <c r="B8" s="7" t="s">
        <v>31</v>
      </c>
      <c r="C8" s="21" t="s">
        <v>29</v>
      </c>
      <c r="D8" s="2" t="s">
        <v>21</v>
      </c>
      <c r="E8" s="22">
        <v>45839</v>
      </c>
      <c r="F8" s="12">
        <v>140000</v>
      </c>
      <c r="G8" s="3">
        <v>1082</v>
      </c>
      <c r="H8" s="3">
        <v>1045</v>
      </c>
    </row>
    <row r="9" spans="2:8" x14ac:dyDescent="0.3">
      <c r="B9" s="7" t="s">
        <v>26</v>
      </c>
      <c r="C9" s="21" t="s">
        <v>19</v>
      </c>
      <c r="D9" s="2" t="s">
        <v>33</v>
      </c>
      <c r="E9" s="22">
        <v>45149</v>
      </c>
      <c r="F9" s="12">
        <v>24700</v>
      </c>
      <c r="G9" s="3">
        <v>967</v>
      </c>
      <c r="H9" s="3">
        <v>2015</v>
      </c>
    </row>
    <row r="10" spans="2:8" x14ac:dyDescent="0.3">
      <c r="B10" s="61" t="s">
        <v>32</v>
      </c>
      <c r="C10" s="62" t="s">
        <v>38</v>
      </c>
      <c r="D10" s="63" t="s">
        <v>21</v>
      </c>
      <c r="E10" s="64">
        <v>46029</v>
      </c>
      <c r="F10" s="65">
        <v>65000</v>
      </c>
      <c r="G10" s="66">
        <v>2549</v>
      </c>
      <c r="H10" s="66">
        <v>983</v>
      </c>
    </row>
    <row r="11" spans="2:8" x14ac:dyDescent="0.3">
      <c r="B11" s="80" t="s">
        <v>43</v>
      </c>
      <c r="C11" s="80"/>
      <c r="D11" s="80"/>
      <c r="E11" s="80"/>
      <c r="F11" s="80"/>
      <c r="G11" s="80"/>
      <c r="H11" s="67">
        <f>DAVERAGE(B2:H10,6,D2:D3)</f>
        <v>2400.0000000000014</v>
      </c>
    </row>
    <row r="13" spans="2:8" ht="14.25" thickBot="1" x14ac:dyDescent="0.35"/>
    <row r="14" spans="2:8" x14ac:dyDescent="0.3">
      <c r="B14" s="18" t="s">
        <v>12</v>
      </c>
      <c r="C14" s="19" t="s">
        <v>13</v>
      </c>
    </row>
    <row r="15" spans="2:8" x14ac:dyDescent="0.3">
      <c r="B15" s="1" t="s">
        <v>44</v>
      </c>
      <c r="C15" s="1" t="s">
        <v>45</v>
      </c>
    </row>
    <row r="17" spans="2:5" ht="14.25" thickBot="1" x14ac:dyDescent="0.35"/>
    <row r="18" spans="2:5" ht="27" x14ac:dyDescent="0.3">
      <c r="B18" s="17" t="s">
        <v>10</v>
      </c>
      <c r="C18" s="18" t="s">
        <v>11</v>
      </c>
      <c r="D18" s="19" t="s">
        <v>13</v>
      </c>
      <c r="E18" s="19" t="s">
        <v>14</v>
      </c>
    </row>
    <row r="19" spans="2:5" x14ac:dyDescent="0.3">
      <c r="B19" s="7" t="s">
        <v>22</v>
      </c>
      <c r="C19" s="21" t="s">
        <v>36</v>
      </c>
      <c r="D19" s="12">
        <v>22000</v>
      </c>
      <c r="E19" s="3">
        <v>1123</v>
      </c>
    </row>
    <row r="20" spans="2:5" x14ac:dyDescent="0.3">
      <c r="B20" s="7" t="s">
        <v>24</v>
      </c>
      <c r="C20" s="21" t="s">
        <v>17</v>
      </c>
      <c r="D20" s="12">
        <v>36000</v>
      </c>
      <c r="E20" s="3">
        <v>688</v>
      </c>
    </row>
    <row r="21" spans="2:5" x14ac:dyDescent="0.3">
      <c r="B21" s="7" t="s">
        <v>25</v>
      </c>
      <c r="C21" s="21" t="s">
        <v>35</v>
      </c>
      <c r="D21" s="12">
        <v>16800</v>
      </c>
      <c r="E21" s="3">
        <v>650</v>
      </c>
    </row>
    <row r="22" spans="2:5" x14ac:dyDescent="0.3">
      <c r="B22" s="7" t="s">
        <v>26</v>
      </c>
      <c r="C22" s="21" t="s">
        <v>19</v>
      </c>
      <c r="D22" s="12">
        <v>24700</v>
      </c>
      <c r="E22" s="3">
        <v>967</v>
      </c>
    </row>
  </sheetData>
  <mergeCells count="1">
    <mergeCell ref="B11:G11"/>
  </mergeCells>
  <phoneticPr fontId="2" type="noConversion"/>
  <conditionalFormatting sqref="B3:H10">
    <cfRule type="expression" dxfId="1" priority="1">
      <formula>$F3&gt;=100000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8"/>
  <sheetViews>
    <sheetView zoomScale="91" zoomScaleNormal="91" workbookViewId="0">
      <selection activeCell="P18" sqref="P18"/>
    </sheetView>
  </sheetViews>
  <sheetFormatPr defaultColWidth="8.75" defaultRowHeight="13.5" x14ac:dyDescent="0.3"/>
  <cols>
    <col min="1" max="1" width="1.75" style="1" customWidth="1"/>
    <col min="2" max="2" width="10.125" style="1" customWidth="1"/>
    <col min="3" max="3" width="16.5" style="1" bestFit="1" customWidth="1"/>
    <col min="4" max="4" width="11.625" style="1" customWidth="1"/>
    <col min="5" max="5" width="12.75" style="1" customWidth="1"/>
    <col min="6" max="6" width="11.875" style="1" customWidth="1"/>
    <col min="7" max="8" width="13.25" style="1" customWidth="1"/>
    <col min="9" max="16384" width="8.75" style="1"/>
  </cols>
  <sheetData>
    <row r="1" spans="2:8" ht="14.25" thickBot="1" x14ac:dyDescent="0.35"/>
    <row r="2" spans="2:8" ht="27.75" thickBot="1" x14ac:dyDescent="0.35">
      <c r="B2" s="17" t="s">
        <v>10</v>
      </c>
      <c r="C2" s="18" t="s">
        <v>11</v>
      </c>
      <c r="D2" s="18" t="s">
        <v>12</v>
      </c>
      <c r="E2" s="19" t="s">
        <v>39</v>
      </c>
      <c r="F2" s="19" t="s">
        <v>13</v>
      </c>
      <c r="G2" s="19" t="s">
        <v>14</v>
      </c>
      <c r="H2" s="68" t="s">
        <v>40</v>
      </c>
    </row>
    <row r="3" spans="2:8" x14ac:dyDescent="0.3">
      <c r="B3" s="4" t="s">
        <v>22</v>
      </c>
      <c r="C3" s="28" t="s">
        <v>36</v>
      </c>
      <c r="D3" s="5" t="s">
        <v>34</v>
      </c>
      <c r="E3" s="29">
        <v>45938</v>
      </c>
      <c r="F3" s="11">
        <v>22000</v>
      </c>
      <c r="G3" s="6">
        <v>1123</v>
      </c>
      <c r="H3" s="59">
        <v>702</v>
      </c>
    </row>
    <row r="4" spans="2:8" x14ac:dyDescent="0.3">
      <c r="B4" s="7" t="s">
        <v>23</v>
      </c>
      <c r="C4" s="21" t="s">
        <v>37</v>
      </c>
      <c r="D4" s="2" t="s">
        <v>34</v>
      </c>
      <c r="E4" s="22">
        <v>45367</v>
      </c>
      <c r="F4" s="12">
        <v>110000</v>
      </c>
      <c r="G4" s="3">
        <v>2450</v>
      </c>
      <c r="H4" s="69">
        <v>529</v>
      </c>
    </row>
    <row r="5" spans="2:8" x14ac:dyDescent="0.3">
      <c r="B5" s="7" t="s">
        <v>25</v>
      </c>
      <c r="C5" s="21" t="s">
        <v>35</v>
      </c>
      <c r="D5" s="2" t="s">
        <v>34</v>
      </c>
      <c r="E5" s="22">
        <v>45373</v>
      </c>
      <c r="F5" s="12">
        <v>16800</v>
      </c>
      <c r="G5" s="3">
        <v>650</v>
      </c>
      <c r="H5" s="69">
        <v>2010</v>
      </c>
    </row>
    <row r="6" spans="2:8" x14ac:dyDescent="0.3">
      <c r="B6" s="7"/>
      <c r="C6" s="21"/>
      <c r="D6" s="14" t="s">
        <v>49</v>
      </c>
      <c r="E6" s="22"/>
      <c r="F6" s="12"/>
      <c r="G6" s="3">
        <f>SUBTOTAL(1,G3:G5)</f>
        <v>1407.6666666666667</v>
      </c>
      <c r="H6" s="69"/>
    </row>
    <row r="7" spans="2:8" x14ac:dyDescent="0.3">
      <c r="B7" s="7"/>
      <c r="C7" s="21">
        <f>SUBTOTAL(3,C3:C5)</f>
        <v>3</v>
      </c>
      <c r="D7" s="14" t="s">
        <v>46</v>
      </c>
      <c r="E7" s="22"/>
      <c r="F7" s="12"/>
      <c r="G7" s="3"/>
      <c r="H7" s="69"/>
    </row>
    <row r="8" spans="2:8" x14ac:dyDescent="0.3">
      <c r="B8" s="7" t="s">
        <v>24</v>
      </c>
      <c r="C8" s="21" t="s">
        <v>17</v>
      </c>
      <c r="D8" s="2" t="s">
        <v>18</v>
      </c>
      <c r="E8" s="22">
        <v>46041</v>
      </c>
      <c r="F8" s="12">
        <v>36000</v>
      </c>
      <c r="G8" s="3">
        <v>688</v>
      </c>
      <c r="H8" s="69">
        <v>322</v>
      </c>
    </row>
    <row r="9" spans="2:8" x14ac:dyDescent="0.3">
      <c r="B9" s="7" t="s">
        <v>26</v>
      </c>
      <c r="C9" s="21" t="s">
        <v>19</v>
      </c>
      <c r="D9" s="2" t="s">
        <v>33</v>
      </c>
      <c r="E9" s="22">
        <v>45149</v>
      </c>
      <c r="F9" s="12">
        <v>24700</v>
      </c>
      <c r="G9" s="3">
        <v>967</v>
      </c>
      <c r="H9" s="69">
        <v>2015</v>
      </c>
    </row>
    <row r="10" spans="2:8" x14ac:dyDescent="0.3">
      <c r="B10" s="7"/>
      <c r="C10" s="21"/>
      <c r="D10" s="14" t="s">
        <v>50</v>
      </c>
      <c r="E10" s="22"/>
      <c r="F10" s="12"/>
      <c r="G10" s="3">
        <f>SUBTOTAL(1,G8:G9)</f>
        <v>827.5</v>
      </c>
      <c r="H10" s="69"/>
    </row>
    <row r="11" spans="2:8" x14ac:dyDescent="0.3">
      <c r="B11" s="7"/>
      <c r="C11" s="21">
        <f>SUBTOTAL(3,C8:C9)</f>
        <v>2</v>
      </c>
      <c r="D11" s="14" t="s">
        <v>47</v>
      </c>
      <c r="E11" s="22"/>
      <c r="F11" s="12"/>
      <c r="G11" s="3"/>
      <c r="H11" s="69"/>
    </row>
    <row r="12" spans="2:8" x14ac:dyDescent="0.3">
      <c r="B12" s="7" t="s">
        <v>30</v>
      </c>
      <c r="C12" s="21" t="s">
        <v>28</v>
      </c>
      <c r="D12" s="2" t="s">
        <v>21</v>
      </c>
      <c r="E12" s="22">
        <v>45996</v>
      </c>
      <c r="F12" s="12">
        <v>98000</v>
      </c>
      <c r="G12" s="3">
        <v>3456</v>
      </c>
      <c r="H12" s="69">
        <v>3520</v>
      </c>
    </row>
    <row r="13" spans="2:8" x14ac:dyDescent="0.3">
      <c r="B13" s="7" t="s">
        <v>31</v>
      </c>
      <c r="C13" s="21" t="s">
        <v>29</v>
      </c>
      <c r="D13" s="2" t="s">
        <v>21</v>
      </c>
      <c r="E13" s="22">
        <v>45839</v>
      </c>
      <c r="F13" s="12">
        <v>140000</v>
      </c>
      <c r="G13" s="3">
        <v>1082</v>
      </c>
      <c r="H13" s="69">
        <v>1045</v>
      </c>
    </row>
    <row r="14" spans="2:8" ht="14.25" thickBot="1" x14ac:dyDescent="0.35">
      <c r="B14" s="8" t="s">
        <v>32</v>
      </c>
      <c r="C14" s="30" t="s">
        <v>38</v>
      </c>
      <c r="D14" s="9" t="s">
        <v>21</v>
      </c>
      <c r="E14" s="31">
        <v>46029</v>
      </c>
      <c r="F14" s="13">
        <v>65000</v>
      </c>
      <c r="G14" s="10">
        <v>2549</v>
      </c>
      <c r="H14" s="70">
        <v>983</v>
      </c>
    </row>
    <row r="15" spans="2:8" x14ac:dyDescent="0.3">
      <c r="B15" s="44"/>
      <c r="C15" s="45"/>
      <c r="D15" s="46" t="s">
        <v>51</v>
      </c>
      <c r="E15" s="32"/>
      <c r="F15" s="15"/>
      <c r="G15" s="16">
        <f>SUBTOTAL(1,G12:G14)</f>
        <v>2362.3333333333335</v>
      </c>
      <c r="H15" s="16"/>
    </row>
    <row r="16" spans="2:8" x14ac:dyDescent="0.3">
      <c r="B16" s="44"/>
      <c r="C16" s="45">
        <f>SUBTOTAL(3,C12:C14)</f>
        <v>3</v>
      </c>
      <c r="D16" s="46" t="s">
        <v>48</v>
      </c>
      <c r="E16" s="32"/>
      <c r="F16" s="15"/>
      <c r="G16" s="16"/>
      <c r="H16" s="16"/>
    </row>
    <row r="17" spans="2:8" x14ac:dyDescent="0.3">
      <c r="B17" s="44"/>
      <c r="C17" s="45"/>
      <c r="D17" s="46" t="s">
        <v>1</v>
      </c>
      <c r="E17" s="32"/>
      <c r="F17" s="15"/>
      <c r="G17" s="16">
        <f>SUBTOTAL(1,G3:G14)</f>
        <v>1620.625</v>
      </c>
      <c r="H17" s="16"/>
    </row>
    <row r="18" spans="2:8" x14ac:dyDescent="0.3">
      <c r="B18" s="44"/>
      <c r="C18" s="45">
        <f>SUBTOTAL(3,C3:C14)</f>
        <v>8</v>
      </c>
      <c r="D18" s="46" t="s">
        <v>0</v>
      </c>
      <c r="E18" s="32"/>
      <c r="F18" s="15"/>
      <c r="G18" s="16"/>
      <c r="H18" s="16"/>
    </row>
  </sheetData>
  <sortState xmlns:xlrd2="http://schemas.microsoft.com/office/spreadsheetml/2017/richdata2" ref="B3:H14">
    <sortCondition descending="1" ref="D3:D14"/>
  </sortState>
  <phoneticPr fontId="2" type="noConversion"/>
  <conditionalFormatting sqref="B3:H18">
    <cfRule type="expression" dxfId="0" priority="1">
      <formula>$F3&gt;=100000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문제</vt:lpstr>
      <vt:lpstr>제1작업</vt:lpstr>
      <vt:lpstr>제2작업</vt:lpstr>
      <vt:lpstr>제3작업</vt:lpstr>
      <vt:lpstr>제4작업</vt:lpstr>
      <vt:lpstr>판매금액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공 자영</cp:lastModifiedBy>
  <dcterms:created xsi:type="dcterms:W3CDTF">2023-07-20T01:12:47Z</dcterms:created>
  <dcterms:modified xsi:type="dcterms:W3CDTF">2026-03-16T04:07:27Z</dcterms:modified>
</cp:coreProperties>
</file>