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jygong\Downloads\103_한글엑셀\"/>
    </mc:Choice>
  </mc:AlternateContent>
  <xr:revisionPtr revIDLastSave="0" documentId="8_{49ED1D0F-8E5C-4C21-8317-187297FB03FF}" xr6:coauthVersionLast="47" xr6:coauthVersionMax="47" xr10:uidLastSave="{00000000-0000-0000-0000-000000000000}"/>
  <bookViews>
    <workbookView xWindow="28680" yWindow="-120" windowWidth="29040" windowHeight="15840" activeTab="4" xr2:uid="{00000000-000D-0000-FFFF-FFFF00000000}"/>
  </bookViews>
  <sheets>
    <sheet name="문제" sheetId="6" r:id="rId1"/>
    <sheet name="제1작업" sheetId="1" r:id="rId2"/>
    <sheet name="제2작업" sheetId="2" r:id="rId3"/>
    <sheet name="제3작업" sheetId="3" r:id="rId4"/>
    <sheet name="제4작업" sheetId="4" r:id="rId5"/>
  </sheets>
  <definedNames>
    <definedName name="_xlnm._FilterDatabase" localSheetId="2" hidden="1">제2작업!$B$2:$H$10</definedName>
    <definedName name="수강횟수">제1작업!$H$5:$H$12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3" l="1"/>
  <c r="F11" i="3"/>
  <c r="F5" i="3"/>
  <c r="F17" i="3" s="1"/>
  <c r="C16" i="3"/>
  <c r="C12" i="3"/>
  <c r="C18" i="3" s="1"/>
  <c r="C6" i="3"/>
  <c r="J13" i="1"/>
  <c r="E14" i="1"/>
  <c r="I12" i="1"/>
  <c r="I11" i="1"/>
  <c r="I10" i="1"/>
  <c r="I9" i="1"/>
  <c r="I8" i="1"/>
  <c r="I7" i="1"/>
  <c r="I6" i="1"/>
  <c r="I5" i="1"/>
  <c r="J14" i="1"/>
  <c r="E13" i="1"/>
  <c r="H11" i="2"/>
  <c r="J6" i="1"/>
  <c r="J7" i="1"/>
  <c r="J8" i="1"/>
  <c r="J9" i="1"/>
  <c r="J10" i="1"/>
  <c r="J11" i="1"/>
  <c r="J12" i="1"/>
  <c r="J5" i="1"/>
</calcChain>
</file>

<file path=xl/sharedStrings.xml><?xml version="1.0" encoding="utf-8"?>
<sst xmlns="http://schemas.openxmlformats.org/spreadsheetml/2006/main" count="185" uniqueCount="50">
  <si>
    <t>관리번호</t>
    <phoneticPr fontId="2" type="noConversion"/>
  </si>
  <si>
    <t>전체 개수</t>
  </si>
  <si>
    <t>전체 평균</t>
  </si>
  <si>
    <t>김하늘</t>
  </si>
  <si>
    <t>이도윤</t>
  </si>
  <si>
    <t>박서윤</t>
  </si>
  <si>
    <t>정시우</t>
  </si>
  <si>
    <t>한지민</t>
  </si>
  <si>
    <t>최하준</t>
  </si>
  <si>
    <t>윤소이</t>
  </si>
  <si>
    <t>배지호</t>
  </si>
  <si>
    <t>회원명</t>
    <phoneticPr fontId="2" type="noConversion"/>
  </si>
  <si>
    <t>등록일</t>
    <phoneticPr fontId="2" type="noConversion"/>
  </si>
  <si>
    <t>회원 등급</t>
    <phoneticPr fontId="2" type="noConversion"/>
  </si>
  <si>
    <t>VIP</t>
    <phoneticPr fontId="2" type="noConversion"/>
  </si>
  <si>
    <t>프리미엄</t>
    <phoneticPr fontId="2" type="noConversion"/>
  </si>
  <si>
    <t>일반</t>
    <phoneticPr fontId="2" type="noConversion"/>
  </si>
  <si>
    <t>결제 방법</t>
    <phoneticPr fontId="2" type="noConversion"/>
  </si>
  <si>
    <t>1회 수업료</t>
    <phoneticPr fontId="2" type="noConversion"/>
  </si>
  <si>
    <t>월 이용료
(단위:원)</t>
    <phoneticPr fontId="2" type="noConversion"/>
  </si>
  <si>
    <t>G-311</t>
    <phoneticPr fontId="2" type="noConversion"/>
  </si>
  <si>
    <t>P-211</t>
    <phoneticPr fontId="2" type="noConversion"/>
  </si>
  <si>
    <t>V-134</t>
    <phoneticPr fontId="2" type="noConversion"/>
  </si>
  <si>
    <t>G-321</t>
    <phoneticPr fontId="2" type="noConversion"/>
  </si>
  <si>
    <t>V-135</t>
    <phoneticPr fontId="2" type="noConversion"/>
  </si>
  <si>
    <t>G-323</t>
    <phoneticPr fontId="2" type="noConversion"/>
  </si>
  <si>
    <t>할인적용 
금액</t>
    <phoneticPr fontId="2" type="noConversion"/>
  </si>
  <si>
    <t>G-312</t>
    <phoneticPr fontId="2" type="noConversion"/>
  </si>
  <si>
    <t>P-212</t>
    <phoneticPr fontId="2" type="noConversion"/>
  </si>
  <si>
    <t>누적
수강횟수</t>
    <phoneticPr fontId="2" type="noConversion"/>
  </si>
  <si>
    <t>프리미엄 회원 수</t>
    <phoneticPr fontId="2" type="noConversion"/>
  </si>
  <si>
    <t>1회 수업료 전체 평균</t>
    <phoneticPr fontId="2" type="noConversion"/>
  </si>
  <si>
    <t>일반회원 누적 수강횟수 합계</t>
    <phoneticPr fontId="2" type="noConversion"/>
  </si>
  <si>
    <t xml:space="preserve"> </t>
    <phoneticPr fontId="2" type="noConversion"/>
  </si>
  <si>
    <t>&lt;&gt;VIP</t>
    <phoneticPr fontId="2" type="noConversion"/>
  </si>
  <si>
    <t>&gt;=10</t>
    <phoneticPr fontId="2" type="noConversion"/>
  </si>
  <si>
    <t>VIP 평균</t>
  </si>
  <si>
    <t>일반 평균</t>
  </si>
  <si>
    <t>프리미엄 평균</t>
  </si>
  <si>
    <t>VIP 개수</t>
  </si>
  <si>
    <t>일반 개수</t>
  </si>
  <si>
    <t>프리미엄 개수</t>
  </si>
  <si>
    <t xml:space="preserve"> </t>
    <phoneticPr fontId="2" type="noConversion"/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</si>
  <si>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</si>
  <si>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</si>
  <si>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</si>
  <si>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</si>
  <si>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</si>
  <si>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</si>
  <si>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일반 회원 월 이용료(단위:원)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</si>
</sst>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&quot;원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1" fontId="3" fillId="0" borderId="8" xfId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176" fontId="3" fillId="0" borderId="3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8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41" fontId="3" fillId="0" borderId="1" xfId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0" fontId="3" fillId="2" borderId="18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3" xfId="1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4" fontId="3" fillId="0" borderId="8" xfId="1" applyNumberFormat="1" applyFont="1" applyBorder="1" applyAlignment="1">
      <alignment horizontal="center" vertical="center"/>
    </xf>
    <xf numFmtId="41" fontId="3" fillId="0" borderId="8" xfId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41" fontId="3" fillId="0" borderId="3" xfId="1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41" fontId="3" fillId="0" borderId="8" xfId="1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17" xfId="0" quotePrefix="1" applyFont="1" applyBorder="1" applyAlignment="1">
      <alignment horizontal="center" vertical="center"/>
    </xf>
    <xf numFmtId="41" fontId="3" fillId="0" borderId="9" xfId="1" quotePrefix="1" applyFont="1" applyBorder="1" applyAlignment="1">
      <alignment horizontal="center" vertical="center"/>
    </xf>
    <xf numFmtId="176" fontId="3" fillId="0" borderId="15" xfId="0" quotePrefix="1" applyNumberFormat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41" fontId="3" fillId="0" borderId="1" xfId="1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41" fontId="3" fillId="0" borderId="9" xfId="1" applyFont="1" applyBorder="1" applyAlignment="1">
      <alignment horizontal="right" vertical="center"/>
    </xf>
    <xf numFmtId="41" fontId="3" fillId="0" borderId="17" xfId="1" applyFont="1" applyBorder="1" applyAlignment="1">
      <alignment horizontal="right" vertical="center"/>
    </xf>
    <xf numFmtId="41" fontId="3" fillId="0" borderId="15" xfId="1" applyFont="1" applyBorder="1" applyAlignment="1">
      <alignment horizontal="right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8" xfId="1" applyFont="1" applyBorder="1" applyAlignment="1">
      <alignment vertical="center"/>
    </xf>
    <xf numFmtId="41" fontId="3" fillId="0" borderId="0" xfId="1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en-US" sz="2000" b="1"/>
              <a:t>VIP</a:t>
            </a:r>
            <a:r>
              <a:rPr lang="ko-KR" sz="2000" b="1"/>
              <a:t>와 일반 회원 현황 분석</a:t>
            </a:r>
          </a:p>
        </c:rich>
      </c:tx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월 이용료(단위:원)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(제1작업!$C$5,제1작업!$C$7:$C$9,제1작업!$C$11:$C$12)</c:f>
              <c:strCache>
                <c:ptCount val="6"/>
                <c:pt idx="0">
                  <c:v>김하늘</c:v>
                </c:pt>
                <c:pt idx="1">
                  <c:v>정시우</c:v>
                </c:pt>
                <c:pt idx="2">
                  <c:v>박서윤</c:v>
                </c:pt>
                <c:pt idx="3">
                  <c:v>최하준</c:v>
                </c:pt>
                <c:pt idx="4">
                  <c:v>윤소이</c:v>
                </c:pt>
                <c:pt idx="5">
                  <c:v>배지호</c:v>
                </c:pt>
              </c:strCache>
            </c:strRef>
          </c:cat>
          <c:val>
            <c:numRef>
              <c:f>(제1작업!$F$5,제1작업!$F$7:$F$9,제1작업!$F$11:$F$12)</c:f>
              <c:numCache>
                <c:formatCode>_(* #,##0_);_(* \(#,##0\);_(* "-"_);_(@_)</c:formatCode>
                <c:ptCount val="6"/>
                <c:pt idx="0">
                  <c:v>100000</c:v>
                </c:pt>
                <c:pt idx="1">
                  <c:v>100000</c:v>
                </c:pt>
                <c:pt idx="2">
                  <c:v>170000</c:v>
                </c:pt>
                <c:pt idx="3">
                  <c:v>120000</c:v>
                </c:pt>
                <c:pt idx="4">
                  <c:v>160000</c:v>
                </c:pt>
                <c:pt idx="5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25-4AFB-B71B-8E1A74903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613269023"/>
        <c:axId val="1413543039"/>
      </c:barChart>
      <c:lineChart>
        <c:grouping val="standar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1회 수업료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5"/>
            <c:marker>
              <c:symbol val="diamond"/>
              <c:size val="10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058D-4460-954D-7702B6EA0F4B}"/>
              </c:ext>
            </c:extLst>
          </c:dPt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58D-4460-954D-7702B6EA0F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(제1작업!$C$5,제1작업!$C$7:$C$9,제1작업!$C$11:$C$12)</c:f>
              <c:strCache>
                <c:ptCount val="6"/>
                <c:pt idx="0">
                  <c:v>김하늘</c:v>
                </c:pt>
                <c:pt idx="1">
                  <c:v>정시우</c:v>
                </c:pt>
                <c:pt idx="2">
                  <c:v>박서윤</c:v>
                </c:pt>
                <c:pt idx="3">
                  <c:v>최하준</c:v>
                </c:pt>
                <c:pt idx="4">
                  <c:v>윤소이</c:v>
                </c:pt>
                <c:pt idx="5">
                  <c:v>배지호</c:v>
                </c:pt>
              </c:strCache>
            </c:strRef>
          </c:cat>
          <c:val>
            <c:numRef>
              <c:f>(제1작업!$G$5,제1작업!$G$7:$G$9,제1작업!$G$11:$G$12)</c:f>
              <c:numCache>
                <c:formatCode>#,##0"원"</c:formatCode>
                <c:ptCount val="6"/>
                <c:pt idx="0">
                  <c:v>30000</c:v>
                </c:pt>
                <c:pt idx="1">
                  <c:v>25000</c:v>
                </c:pt>
                <c:pt idx="2">
                  <c:v>35000</c:v>
                </c:pt>
                <c:pt idx="3">
                  <c:v>30000</c:v>
                </c:pt>
                <c:pt idx="4">
                  <c:v>37000</c:v>
                </c:pt>
                <c:pt idx="5">
                  <c:v>27000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25-4AFB-B71B-8E1A74903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8602671"/>
        <c:axId val="1618589231"/>
      </c:lineChart>
      <c:catAx>
        <c:axId val="1613269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413543039"/>
        <c:crosses val="autoZero"/>
        <c:auto val="1"/>
        <c:lblAlgn val="ctr"/>
        <c:lblOffset val="100"/>
        <c:noMultiLvlLbl val="0"/>
      </c:catAx>
      <c:valAx>
        <c:axId val="141354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prstDash val="dash"/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613269023"/>
        <c:crosses val="autoZero"/>
        <c:crossBetween val="between"/>
      </c:valAx>
      <c:valAx>
        <c:axId val="1618589231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618602671"/>
        <c:crosses val="max"/>
        <c:crossBetween val="between"/>
        <c:majorUnit val="7000"/>
      </c:valAx>
      <c:catAx>
        <c:axId val="161860267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18589231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87630</xdr:rowOff>
    </xdr:from>
    <xdr:to>
      <xdr:col>6</xdr:col>
      <xdr:colOff>617220</xdr:colOff>
      <xdr:row>2</xdr:row>
      <xdr:rowOff>209550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93D986AB-5F34-4CF7-B7F7-442341472927}"/>
            </a:ext>
          </a:extLst>
        </xdr:cNvPr>
        <xdr:cNvSpPr/>
      </xdr:nvSpPr>
      <xdr:spPr>
        <a:xfrm>
          <a:off x="129540" y="87630"/>
          <a:ext cx="4876800" cy="74676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바디핏 필라테스 회원 관리</a:t>
          </a:r>
        </a:p>
      </xdr:txBody>
    </xdr:sp>
    <xdr:clientData/>
  </xdr:twoCellAnchor>
  <xdr:twoCellAnchor>
    <xdr:from>
      <xdr:col>7</xdr:col>
      <xdr:colOff>0</xdr:colOff>
      <xdr:row>0</xdr:row>
      <xdr:rowOff>121920</xdr:rowOff>
    </xdr:from>
    <xdr:to>
      <xdr:col>10</xdr:col>
      <xdr:colOff>0</xdr:colOff>
      <xdr:row>2</xdr:row>
      <xdr:rowOff>175260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E42EC9F-15FC-423E-88FE-61E9229FE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95900" y="121920"/>
          <a:ext cx="2628900" cy="67818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87630</xdr:rowOff>
    </xdr:from>
    <xdr:to>
      <xdr:col>6</xdr:col>
      <xdr:colOff>617220</xdr:colOff>
      <xdr:row>2</xdr:row>
      <xdr:rowOff>209550</xdr:rowOff>
    </xdr:to>
    <xdr:sp macro="" textlink="">
      <xdr:nvSpPr>
        <xdr:cNvPr id="4" name="육각형 3">
          <a:extLst>
            <a:ext uri="{FF2B5EF4-FFF2-40B4-BE49-F238E27FC236}">
              <a16:creationId xmlns:a16="http://schemas.microsoft.com/office/drawing/2014/main" id="{A3368E50-AECC-47C7-8E38-6C176FB0633A}"/>
            </a:ext>
          </a:extLst>
        </xdr:cNvPr>
        <xdr:cNvSpPr/>
      </xdr:nvSpPr>
      <xdr:spPr>
        <a:xfrm>
          <a:off x="129540" y="87630"/>
          <a:ext cx="4709160" cy="74676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바디핏 필라테스 회원 관리</a:t>
          </a:r>
        </a:p>
      </xdr:txBody>
    </xdr:sp>
    <xdr:clientData/>
  </xdr:twoCellAnchor>
  <xdr:twoCellAnchor>
    <xdr:from>
      <xdr:col>7</xdr:col>
      <xdr:colOff>0</xdr:colOff>
      <xdr:row>0</xdr:row>
      <xdr:rowOff>121920</xdr:rowOff>
    </xdr:from>
    <xdr:to>
      <xdr:col>10</xdr:col>
      <xdr:colOff>0</xdr:colOff>
      <xdr:row>2</xdr:row>
      <xdr:rowOff>175260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7845A1A-8521-49AA-AAD8-E2399DD17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4440" y="121920"/>
          <a:ext cx="2468880" cy="67818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5079AF9-1F70-0B63-AB79-72C4EFF422E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0.18443</cdr:x>
      <cdr:y>0.20269</cdr:y>
    </cdr:from>
    <cdr:to>
      <cdr:x>0.29833</cdr:x>
      <cdr:y>0.28246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72F16880-9BF0-7A40-8E19-C68A4FDFEF37}"/>
            </a:ext>
          </a:extLst>
        </cdr:cNvPr>
        <cdr:cNvSpPr/>
      </cdr:nvSpPr>
      <cdr:spPr>
        <a:xfrm xmlns:a="http://schemas.openxmlformats.org/drawingml/2006/main">
          <a:off x="1711366" y="1227755"/>
          <a:ext cx="1056882" cy="483200"/>
        </a:xfrm>
        <a:prstGeom xmlns:a="http://schemas.openxmlformats.org/drawingml/2006/main" prst="wedgeRoundRectCallout">
          <a:avLst>
            <a:gd name="adj1" fmla="val 38326"/>
            <a:gd name="adj2" fmla="val 165267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최저 수업료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9"/>
  <sheetViews>
    <sheetView showGridLines="0" workbookViewId="0">
      <selection activeCell="F20" sqref="F20"/>
    </sheetView>
  </sheetViews>
  <sheetFormatPr defaultColWidth="8.75" defaultRowHeight="13.5" x14ac:dyDescent="0.3"/>
  <cols>
    <col min="1" max="1" width="1.75" style="1" customWidth="1"/>
    <col min="2" max="4" width="10.125" style="1" customWidth="1"/>
    <col min="5" max="5" width="13.75" style="1" customWidth="1"/>
    <col min="6" max="7" width="11.875" style="1" customWidth="1"/>
    <col min="8" max="10" width="11.5" style="1" customWidth="1"/>
    <col min="11" max="16384" width="8.75" style="1"/>
  </cols>
  <sheetData>
    <row r="1" spans="2:13" ht="24.6" customHeight="1" x14ac:dyDescent="0.3"/>
    <row r="2" spans="2:13" ht="24.6" customHeight="1" x14ac:dyDescent="0.3"/>
    <row r="3" spans="2:13" ht="24.6" customHeight="1" thickBot="1" x14ac:dyDescent="0.35"/>
    <row r="4" spans="2:13" ht="27.75" thickBot="1" x14ac:dyDescent="0.35">
      <c r="B4" s="20" t="s">
        <v>0</v>
      </c>
      <c r="C4" s="21" t="s">
        <v>11</v>
      </c>
      <c r="D4" s="21" t="s">
        <v>13</v>
      </c>
      <c r="E4" s="22" t="s">
        <v>12</v>
      </c>
      <c r="F4" s="22" t="s">
        <v>19</v>
      </c>
      <c r="G4" s="22" t="s">
        <v>18</v>
      </c>
      <c r="H4" s="22" t="s">
        <v>29</v>
      </c>
      <c r="I4" s="22" t="s">
        <v>26</v>
      </c>
      <c r="J4" s="23" t="s">
        <v>17</v>
      </c>
    </row>
    <row r="5" spans="2:13" ht="17.45" customHeight="1" x14ac:dyDescent="0.3">
      <c r="B5" s="4" t="s">
        <v>20</v>
      </c>
      <c r="C5" s="34" t="s">
        <v>3</v>
      </c>
      <c r="D5" s="5" t="s">
        <v>16</v>
      </c>
      <c r="E5" s="35">
        <v>46122</v>
      </c>
      <c r="F5" s="60">
        <v>100000</v>
      </c>
      <c r="G5" s="6">
        <v>30000</v>
      </c>
      <c r="H5" s="6">
        <v>8</v>
      </c>
      <c r="I5" s="42" t="s">
        <v>43</v>
      </c>
      <c r="J5" s="43" t="s">
        <v>44</v>
      </c>
    </row>
    <row r="6" spans="2:13" ht="17.45" customHeight="1" x14ac:dyDescent="0.3">
      <c r="B6" s="8" t="s">
        <v>21</v>
      </c>
      <c r="C6" s="24" t="s">
        <v>4</v>
      </c>
      <c r="D6" s="2" t="s">
        <v>15</v>
      </c>
      <c r="E6" s="25">
        <v>46143</v>
      </c>
      <c r="F6" s="61">
        <v>130000</v>
      </c>
      <c r="G6" s="3">
        <v>28000</v>
      </c>
      <c r="H6" s="3">
        <v>10</v>
      </c>
      <c r="I6" s="44" t="s">
        <v>43</v>
      </c>
      <c r="J6" s="45" t="s">
        <v>44</v>
      </c>
    </row>
    <row r="7" spans="2:13" ht="17.45" customHeight="1" x14ac:dyDescent="0.3">
      <c r="B7" s="8" t="s">
        <v>27</v>
      </c>
      <c r="C7" s="24" t="s">
        <v>6</v>
      </c>
      <c r="D7" s="2" t="s">
        <v>16</v>
      </c>
      <c r="E7" s="25">
        <v>46127</v>
      </c>
      <c r="F7" s="61">
        <v>100000</v>
      </c>
      <c r="G7" s="3">
        <v>25000</v>
      </c>
      <c r="H7" s="3">
        <v>12</v>
      </c>
      <c r="I7" s="44" t="s">
        <v>43</v>
      </c>
      <c r="J7" s="45" t="s">
        <v>44</v>
      </c>
      <c r="M7" s="26"/>
    </row>
    <row r="8" spans="2:13" ht="17.45" customHeight="1" x14ac:dyDescent="0.3">
      <c r="B8" s="8" t="s">
        <v>22</v>
      </c>
      <c r="C8" s="24" t="s">
        <v>5</v>
      </c>
      <c r="D8" s="2" t="s">
        <v>14</v>
      </c>
      <c r="E8" s="25">
        <v>46083</v>
      </c>
      <c r="F8" s="61">
        <v>170000</v>
      </c>
      <c r="G8" s="3">
        <v>35000</v>
      </c>
      <c r="H8" s="3">
        <v>20</v>
      </c>
      <c r="I8" s="44" t="s">
        <v>43</v>
      </c>
      <c r="J8" s="45" t="s">
        <v>44</v>
      </c>
      <c r="L8" s="41"/>
      <c r="M8" s="27"/>
    </row>
    <row r="9" spans="2:13" ht="17.45" customHeight="1" x14ac:dyDescent="0.3">
      <c r="B9" s="8" t="s">
        <v>23</v>
      </c>
      <c r="C9" s="24" t="s">
        <v>8</v>
      </c>
      <c r="D9" s="2" t="s">
        <v>16</v>
      </c>
      <c r="E9" s="25">
        <v>46174</v>
      </c>
      <c r="F9" s="61">
        <v>120000</v>
      </c>
      <c r="G9" s="3">
        <v>30000</v>
      </c>
      <c r="H9" s="3">
        <v>3</v>
      </c>
      <c r="I9" s="44" t="s">
        <v>43</v>
      </c>
      <c r="J9" s="45" t="s">
        <v>44</v>
      </c>
      <c r="M9" s="28"/>
    </row>
    <row r="10" spans="2:13" ht="17.45" customHeight="1" x14ac:dyDescent="0.3">
      <c r="B10" s="8" t="s">
        <v>28</v>
      </c>
      <c r="C10" s="24" t="s">
        <v>7</v>
      </c>
      <c r="D10" s="2" t="s">
        <v>15</v>
      </c>
      <c r="E10" s="25">
        <v>46204</v>
      </c>
      <c r="F10" s="61">
        <v>140000</v>
      </c>
      <c r="G10" s="3">
        <v>32000</v>
      </c>
      <c r="H10" s="3">
        <v>15</v>
      </c>
      <c r="I10" s="44" t="s">
        <v>43</v>
      </c>
      <c r="J10" s="45" t="s">
        <v>44</v>
      </c>
      <c r="M10" s="27"/>
    </row>
    <row r="11" spans="2:13" ht="17.45" customHeight="1" x14ac:dyDescent="0.3">
      <c r="B11" s="8" t="s">
        <v>24</v>
      </c>
      <c r="C11" s="24" t="s">
        <v>9</v>
      </c>
      <c r="D11" s="2" t="s">
        <v>14</v>
      </c>
      <c r="E11" s="25">
        <v>46086</v>
      </c>
      <c r="F11" s="61">
        <v>160000</v>
      </c>
      <c r="G11" s="3">
        <v>37000</v>
      </c>
      <c r="H11" s="3">
        <v>5</v>
      </c>
      <c r="I11" s="44" t="s">
        <v>43</v>
      </c>
      <c r="J11" s="45" t="s">
        <v>44</v>
      </c>
      <c r="M11" s="28"/>
    </row>
    <row r="12" spans="2:13" ht="17.45" customHeight="1" thickBot="1" x14ac:dyDescent="0.35">
      <c r="B12" s="10" t="s">
        <v>25</v>
      </c>
      <c r="C12" s="37" t="s">
        <v>10</v>
      </c>
      <c r="D12" s="11" t="s">
        <v>16</v>
      </c>
      <c r="E12" s="38">
        <v>46143</v>
      </c>
      <c r="F12" s="62">
        <v>120000</v>
      </c>
      <c r="G12" s="12">
        <v>27000</v>
      </c>
      <c r="H12" s="12">
        <v>8</v>
      </c>
      <c r="I12" s="46" t="s">
        <v>43</v>
      </c>
      <c r="J12" s="47" t="s">
        <v>44</v>
      </c>
      <c r="M12" s="27"/>
    </row>
    <row r="13" spans="2:13" ht="17.45" customHeight="1" x14ac:dyDescent="0.3">
      <c r="B13" s="64" t="s">
        <v>31</v>
      </c>
      <c r="C13" s="65"/>
      <c r="D13" s="65"/>
      <c r="E13" s="50" t="s">
        <v>45</v>
      </c>
      <c r="F13" s="66"/>
      <c r="G13" s="65" t="s">
        <v>32</v>
      </c>
      <c r="H13" s="65"/>
      <c r="I13" s="65"/>
      <c r="J13" s="48" t="s">
        <v>47</v>
      </c>
      <c r="M13" s="28"/>
    </row>
    <row r="14" spans="2:13" ht="17.45" customHeight="1" thickBot="1" x14ac:dyDescent="0.35">
      <c r="B14" s="68" t="s">
        <v>30</v>
      </c>
      <c r="C14" s="69"/>
      <c r="D14" s="69"/>
      <c r="E14" s="51" t="s">
        <v>46</v>
      </c>
      <c r="F14" s="67"/>
      <c r="G14" s="31" t="s">
        <v>11</v>
      </c>
      <c r="H14" s="32" t="s">
        <v>3</v>
      </c>
      <c r="I14" s="33" t="s">
        <v>18</v>
      </c>
      <c r="J14" s="49" t="s">
        <v>48</v>
      </c>
      <c r="M14" s="41" t="s">
        <v>33</v>
      </c>
    </row>
    <row r="16" spans="2:13" x14ac:dyDescent="0.3">
      <c r="E16" s="30" t="s">
        <v>33</v>
      </c>
      <c r="H16" s="41"/>
    </row>
    <row r="17" spans="6:8" x14ac:dyDescent="0.3">
      <c r="F17" s="41"/>
    </row>
    <row r="19" spans="6:8" x14ac:dyDescent="0.3">
      <c r="H19" s="41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00000000-0002-0000-0000-000000000000}">
      <formula1>$C$5:$C$12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9"/>
  <sheetViews>
    <sheetView workbookViewId="0">
      <selection activeCell="I28" sqref="I28"/>
    </sheetView>
  </sheetViews>
  <sheetFormatPr defaultColWidth="8.75" defaultRowHeight="13.5" x14ac:dyDescent="0.3"/>
  <cols>
    <col min="1" max="1" width="1.75" style="1" customWidth="1"/>
    <col min="2" max="4" width="10.125" style="1" customWidth="1"/>
    <col min="5" max="5" width="13.75" style="1" customWidth="1"/>
    <col min="6" max="7" width="11.875" style="1" customWidth="1"/>
    <col min="8" max="10" width="11.5" style="1" customWidth="1"/>
    <col min="11" max="16384" width="8.75" style="1"/>
  </cols>
  <sheetData>
    <row r="1" spans="2:13" ht="24.6" customHeight="1" x14ac:dyDescent="0.3"/>
    <row r="2" spans="2:13" ht="24.6" customHeight="1" x14ac:dyDescent="0.3"/>
    <row r="3" spans="2:13" ht="24.6" customHeight="1" thickBot="1" x14ac:dyDescent="0.35"/>
    <row r="4" spans="2:13" ht="27.75" thickBot="1" x14ac:dyDescent="0.35">
      <c r="B4" s="20" t="s">
        <v>0</v>
      </c>
      <c r="C4" s="21" t="s">
        <v>11</v>
      </c>
      <c r="D4" s="21" t="s">
        <v>13</v>
      </c>
      <c r="E4" s="22" t="s">
        <v>12</v>
      </c>
      <c r="F4" s="22" t="s">
        <v>19</v>
      </c>
      <c r="G4" s="22" t="s">
        <v>18</v>
      </c>
      <c r="H4" s="22" t="s">
        <v>29</v>
      </c>
      <c r="I4" s="22" t="s">
        <v>26</v>
      </c>
      <c r="J4" s="23" t="s">
        <v>17</v>
      </c>
    </row>
    <row r="5" spans="2:13" ht="17.45" customHeight="1" x14ac:dyDescent="0.3">
      <c r="B5" s="4" t="s">
        <v>20</v>
      </c>
      <c r="C5" s="34" t="s">
        <v>3</v>
      </c>
      <c r="D5" s="5" t="s">
        <v>16</v>
      </c>
      <c r="E5" s="35">
        <v>46122</v>
      </c>
      <c r="F5" s="6">
        <v>100000</v>
      </c>
      <c r="G5" s="14">
        <v>30000</v>
      </c>
      <c r="H5" s="60">
        <v>8</v>
      </c>
      <c r="I5" s="36">
        <f t="shared" ref="I5:I12" si="0">IF(D5="VIP",F5-F5*10%,F5-F5*0%)</f>
        <v>100000</v>
      </c>
      <c r="J5" s="7" t="str">
        <f>CHOOSE(MID(B5,3,1),"카드","계좌이체","현금")</f>
        <v>현금</v>
      </c>
    </row>
    <row r="6" spans="2:13" ht="17.45" customHeight="1" x14ac:dyDescent="0.3">
      <c r="B6" s="8" t="s">
        <v>21</v>
      </c>
      <c r="C6" s="24" t="s">
        <v>4</v>
      </c>
      <c r="D6" s="2" t="s">
        <v>15</v>
      </c>
      <c r="E6" s="25">
        <v>46143</v>
      </c>
      <c r="F6" s="3">
        <v>130000</v>
      </c>
      <c r="G6" s="15">
        <v>28000</v>
      </c>
      <c r="H6" s="61">
        <v>10</v>
      </c>
      <c r="I6" s="29">
        <f t="shared" si="0"/>
        <v>130000</v>
      </c>
      <c r="J6" s="9" t="str">
        <f t="shared" ref="J6:J12" si="1">CHOOSE(MID(B6,3,1),"카드","계좌이체","현금")</f>
        <v>계좌이체</v>
      </c>
    </row>
    <row r="7" spans="2:13" ht="17.45" customHeight="1" x14ac:dyDescent="0.3">
      <c r="B7" s="8" t="s">
        <v>27</v>
      </c>
      <c r="C7" s="24" t="s">
        <v>6</v>
      </c>
      <c r="D7" s="2" t="s">
        <v>16</v>
      </c>
      <c r="E7" s="25">
        <v>46127</v>
      </c>
      <c r="F7" s="3">
        <v>100000</v>
      </c>
      <c r="G7" s="15">
        <v>25000</v>
      </c>
      <c r="H7" s="61">
        <v>12</v>
      </c>
      <c r="I7" s="29">
        <f t="shared" si="0"/>
        <v>100000</v>
      </c>
      <c r="J7" s="9" t="str">
        <f t="shared" si="1"/>
        <v>현금</v>
      </c>
      <c r="M7" s="26"/>
    </row>
    <row r="8" spans="2:13" ht="17.45" customHeight="1" x14ac:dyDescent="0.3">
      <c r="B8" s="8" t="s">
        <v>22</v>
      </c>
      <c r="C8" s="24" t="s">
        <v>5</v>
      </c>
      <c r="D8" s="2" t="s">
        <v>14</v>
      </c>
      <c r="E8" s="25">
        <v>46083</v>
      </c>
      <c r="F8" s="3">
        <v>170000</v>
      </c>
      <c r="G8" s="15">
        <v>35000</v>
      </c>
      <c r="H8" s="61">
        <v>20</v>
      </c>
      <c r="I8" s="29">
        <f t="shared" si="0"/>
        <v>153000</v>
      </c>
      <c r="J8" s="9" t="str">
        <f t="shared" si="1"/>
        <v>카드</v>
      </c>
      <c r="L8" s="41"/>
      <c r="M8" s="27"/>
    </row>
    <row r="9" spans="2:13" ht="17.45" customHeight="1" x14ac:dyDescent="0.3">
      <c r="B9" s="8" t="s">
        <v>23</v>
      </c>
      <c r="C9" s="24" t="s">
        <v>8</v>
      </c>
      <c r="D9" s="2" t="s">
        <v>16</v>
      </c>
      <c r="E9" s="25">
        <v>46174</v>
      </c>
      <c r="F9" s="3">
        <v>120000</v>
      </c>
      <c r="G9" s="15">
        <v>30000</v>
      </c>
      <c r="H9" s="61">
        <v>3</v>
      </c>
      <c r="I9" s="29">
        <f t="shared" si="0"/>
        <v>120000</v>
      </c>
      <c r="J9" s="9" t="str">
        <f t="shared" si="1"/>
        <v>현금</v>
      </c>
      <c r="M9" s="28"/>
    </row>
    <row r="10" spans="2:13" ht="17.45" customHeight="1" x14ac:dyDescent="0.3">
      <c r="B10" s="8" t="s">
        <v>28</v>
      </c>
      <c r="C10" s="24" t="s">
        <v>7</v>
      </c>
      <c r="D10" s="2" t="s">
        <v>15</v>
      </c>
      <c r="E10" s="25">
        <v>46204</v>
      </c>
      <c r="F10" s="3">
        <v>140000</v>
      </c>
      <c r="G10" s="15">
        <v>32000</v>
      </c>
      <c r="H10" s="61">
        <v>15</v>
      </c>
      <c r="I10" s="29">
        <f t="shared" si="0"/>
        <v>140000</v>
      </c>
      <c r="J10" s="9" t="str">
        <f t="shared" si="1"/>
        <v>계좌이체</v>
      </c>
      <c r="M10" s="27"/>
    </row>
    <row r="11" spans="2:13" ht="17.45" customHeight="1" x14ac:dyDescent="0.3">
      <c r="B11" s="8" t="s">
        <v>24</v>
      </c>
      <c r="C11" s="24" t="s">
        <v>9</v>
      </c>
      <c r="D11" s="2" t="s">
        <v>14</v>
      </c>
      <c r="E11" s="25">
        <v>46086</v>
      </c>
      <c r="F11" s="3">
        <v>160000</v>
      </c>
      <c r="G11" s="15">
        <v>37000</v>
      </c>
      <c r="H11" s="61">
        <v>5</v>
      </c>
      <c r="I11" s="29">
        <f t="shared" si="0"/>
        <v>144000</v>
      </c>
      <c r="J11" s="9" t="str">
        <f t="shared" si="1"/>
        <v>카드</v>
      </c>
      <c r="M11" s="28"/>
    </row>
    <row r="12" spans="2:13" ht="17.45" customHeight="1" thickBot="1" x14ac:dyDescent="0.35">
      <c r="B12" s="10" t="s">
        <v>25</v>
      </c>
      <c r="C12" s="37" t="s">
        <v>10</v>
      </c>
      <c r="D12" s="11" t="s">
        <v>16</v>
      </c>
      <c r="E12" s="38">
        <v>46143</v>
      </c>
      <c r="F12" s="12">
        <v>120000</v>
      </c>
      <c r="G12" s="16">
        <v>27000</v>
      </c>
      <c r="H12" s="62">
        <v>8</v>
      </c>
      <c r="I12" s="39">
        <f t="shared" si="0"/>
        <v>120000</v>
      </c>
      <c r="J12" s="13" t="str">
        <f t="shared" si="1"/>
        <v>현금</v>
      </c>
      <c r="M12" s="27"/>
    </row>
    <row r="13" spans="2:13" ht="17.45" customHeight="1" x14ac:dyDescent="0.3">
      <c r="B13" s="64" t="s">
        <v>31</v>
      </c>
      <c r="C13" s="65"/>
      <c r="D13" s="65"/>
      <c r="E13" s="59">
        <f>ROUND(AVERAGE(G5:G12),-3)</f>
        <v>31000</v>
      </c>
      <c r="F13" s="66"/>
      <c r="G13" s="65" t="s">
        <v>32</v>
      </c>
      <c r="H13" s="65"/>
      <c r="I13" s="65"/>
      <c r="J13" s="58">
        <f>SUMIF(D5:D12,"일반",수강횟수)</f>
        <v>31</v>
      </c>
      <c r="M13" s="28"/>
    </row>
    <row r="14" spans="2:13" ht="17.45" customHeight="1" thickBot="1" x14ac:dyDescent="0.35">
      <c r="B14" s="68" t="s">
        <v>30</v>
      </c>
      <c r="C14" s="69"/>
      <c r="D14" s="69"/>
      <c r="E14" s="56" t="str">
        <f>COUNTIF(D5:D12,"프리미엄")&amp;"명"</f>
        <v>2명</v>
      </c>
      <c r="F14" s="67"/>
      <c r="G14" s="31" t="s">
        <v>11</v>
      </c>
      <c r="H14" s="32" t="s">
        <v>3</v>
      </c>
      <c r="I14" s="33" t="s">
        <v>18</v>
      </c>
      <c r="J14" s="57">
        <f>VLOOKUP(H14,C5:H12,5,FALSE)</f>
        <v>30000</v>
      </c>
      <c r="M14" s="41" t="s">
        <v>42</v>
      </c>
    </row>
    <row r="16" spans="2:13" x14ac:dyDescent="0.3">
      <c r="E16" s="30" t="s">
        <v>42</v>
      </c>
      <c r="H16" s="41"/>
    </row>
    <row r="17" spans="6:8" x14ac:dyDescent="0.3">
      <c r="F17" s="41"/>
    </row>
    <row r="19" spans="6:8" x14ac:dyDescent="0.3">
      <c r="H19" s="41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2">
      <formula>$F5&gt;=150000</formula>
    </cfRule>
  </conditionalFormatting>
  <dataValidations count="1">
    <dataValidation type="list" allowBlank="1" showInputMessage="1" showErrorMessage="1" sqref="H14" xr:uid="{00000000-0002-0000-0100-000000000000}">
      <formula1>$C$5:$C$12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1"/>
  <sheetViews>
    <sheetView workbookViewId="0">
      <selection activeCell="E14" sqref="E14"/>
    </sheetView>
  </sheetViews>
  <sheetFormatPr defaultColWidth="8.75" defaultRowHeight="13.5" x14ac:dyDescent="0.3"/>
  <cols>
    <col min="1" max="1" width="1.75" style="1" customWidth="1"/>
    <col min="2" max="2" width="10.125" style="1" customWidth="1"/>
    <col min="3" max="3" width="11.25" style="1" bestFit="1" customWidth="1"/>
    <col min="4" max="4" width="10.125" style="1" customWidth="1"/>
    <col min="5" max="5" width="13.75" style="1" customWidth="1"/>
    <col min="6" max="7" width="11.875" style="1" customWidth="1"/>
    <col min="8" max="8" width="11.5" style="1" customWidth="1"/>
    <col min="9" max="16384" width="8.75" style="1"/>
  </cols>
  <sheetData>
    <row r="1" spans="2:8" ht="14.25" thickBot="1" x14ac:dyDescent="0.35"/>
    <row r="2" spans="2:8" ht="27.75" thickBot="1" x14ac:dyDescent="0.35">
      <c r="B2" s="20" t="s">
        <v>0</v>
      </c>
      <c r="C2" s="21" t="s">
        <v>11</v>
      </c>
      <c r="D2" s="21" t="s">
        <v>13</v>
      </c>
      <c r="E2" s="22" t="s">
        <v>12</v>
      </c>
      <c r="F2" s="22" t="s">
        <v>19</v>
      </c>
      <c r="G2" s="22" t="s">
        <v>18</v>
      </c>
      <c r="H2" s="22" t="s">
        <v>29</v>
      </c>
    </row>
    <row r="3" spans="2:8" x14ac:dyDescent="0.3">
      <c r="B3" s="4" t="s">
        <v>20</v>
      </c>
      <c r="C3" s="34" t="s">
        <v>3</v>
      </c>
      <c r="D3" s="5" t="s">
        <v>16</v>
      </c>
      <c r="E3" s="35">
        <v>46122</v>
      </c>
      <c r="F3" s="6">
        <v>140000</v>
      </c>
      <c r="G3" s="14">
        <v>30000</v>
      </c>
      <c r="H3" s="6">
        <v>8</v>
      </c>
    </row>
    <row r="4" spans="2:8" x14ac:dyDescent="0.3">
      <c r="B4" s="8" t="s">
        <v>21</v>
      </c>
      <c r="C4" s="24" t="s">
        <v>4</v>
      </c>
      <c r="D4" s="2" t="s">
        <v>15</v>
      </c>
      <c r="E4" s="25">
        <v>46143</v>
      </c>
      <c r="F4" s="3">
        <v>130000</v>
      </c>
      <c r="G4" s="15">
        <v>28000</v>
      </c>
      <c r="H4" s="3">
        <v>10</v>
      </c>
    </row>
    <row r="5" spans="2:8" x14ac:dyDescent="0.3">
      <c r="B5" s="8" t="s">
        <v>27</v>
      </c>
      <c r="C5" s="24" t="s">
        <v>6</v>
      </c>
      <c r="D5" s="2" t="s">
        <v>16</v>
      </c>
      <c r="E5" s="25">
        <v>46127</v>
      </c>
      <c r="F5" s="3">
        <v>100000</v>
      </c>
      <c r="G5" s="15">
        <v>25000</v>
      </c>
      <c r="H5" s="3">
        <v>12</v>
      </c>
    </row>
    <row r="6" spans="2:8" x14ac:dyDescent="0.3">
      <c r="B6" s="8" t="s">
        <v>22</v>
      </c>
      <c r="C6" s="24" t="s">
        <v>5</v>
      </c>
      <c r="D6" s="2" t="s">
        <v>14</v>
      </c>
      <c r="E6" s="25">
        <v>46083</v>
      </c>
      <c r="F6" s="3">
        <v>170000</v>
      </c>
      <c r="G6" s="15">
        <v>35000</v>
      </c>
      <c r="H6" s="3">
        <v>20</v>
      </c>
    </row>
    <row r="7" spans="2:8" x14ac:dyDescent="0.3">
      <c r="B7" s="8" t="s">
        <v>23</v>
      </c>
      <c r="C7" s="24" t="s">
        <v>8</v>
      </c>
      <c r="D7" s="2" t="s">
        <v>16</v>
      </c>
      <c r="E7" s="25">
        <v>46174</v>
      </c>
      <c r="F7" s="3">
        <v>120000</v>
      </c>
      <c r="G7" s="15">
        <v>30000</v>
      </c>
      <c r="H7" s="3">
        <v>3</v>
      </c>
    </row>
    <row r="8" spans="2:8" x14ac:dyDescent="0.3">
      <c r="B8" s="8" t="s">
        <v>28</v>
      </c>
      <c r="C8" s="24" t="s">
        <v>7</v>
      </c>
      <c r="D8" s="2" t="s">
        <v>15</v>
      </c>
      <c r="E8" s="25">
        <v>46204</v>
      </c>
      <c r="F8" s="3">
        <v>140000</v>
      </c>
      <c r="G8" s="15">
        <v>32000</v>
      </c>
      <c r="H8" s="3">
        <v>15</v>
      </c>
    </row>
    <row r="9" spans="2:8" x14ac:dyDescent="0.3">
      <c r="B9" s="8" t="s">
        <v>24</v>
      </c>
      <c r="C9" s="24" t="s">
        <v>9</v>
      </c>
      <c r="D9" s="2" t="s">
        <v>14</v>
      </c>
      <c r="E9" s="25">
        <v>46086</v>
      </c>
      <c r="F9" s="3">
        <v>160000</v>
      </c>
      <c r="G9" s="15">
        <v>37000</v>
      </c>
      <c r="H9" s="3">
        <v>5</v>
      </c>
    </row>
    <row r="10" spans="2:8" ht="14.25" thickBot="1" x14ac:dyDescent="0.35">
      <c r="B10" s="10" t="s">
        <v>25</v>
      </c>
      <c r="C10" s="37" t="s">
        <v>10</v>
      </c>
      <c r="D10" s="11" t="s">
        <v>16</v>
      </c>
      <c r="E10" s="38">
        <v>46143</v>
      </c>
      <c r="F10" s="12">
        <v>120000</v>
      </c>
      <c r="G10" s="16">
        <v>27000</v>
      </c>
      <c r="H10" s="12">
        <v>8</v>
      </c>
    </row>
    <row r="11" spans="2:8" x14ac:dyDescent="0.3">
      <c r="B11" s="70" t="s">
        <v>49</v>
      </c>
      <c r="C11" s="70"/>
      <c r="D11" s="70"/>
      <c r="E11" s="70"/>
      <c r="F11" s="70"/>
      <c r="G11" s="70"/>
      <c r="H11" s="52">
        <f>DAVERAGE(B2:H10,F2,D2:D3)</f>
        <v>120000</v>
      </c>
    </row>
    <row r="12" spans="2:8" x14ac:dyDescent="0.3">
      <c r="C12" s="1" t="s">
        <v>33</v>
      </c>
    </row>
    <row r="13" spans="2:8" ht="14.25" thickBot="1" x14ac:dyDescent="0.35"/>
    <row r="14" spans="2:8" ht="27" x14ac:dyDescent="0.3">
      <c r="B14" s="21" t="s">
        <v>13</v>
      </c>
      <c r="C14" s="22" t="s">
        <v>29</v>
      </c>
    </row>
    <row r="15" spans="2:8" x14ac:dyDescent="0.3">
      <c r="B15" s="1" t="s">
        <v>34</v>
      </c>
      <c r="C15" s="1" t="s">
        <v>35</v>
      </c>
    </row>
    <row r="17" spans="2:5" ht="14.25" thickBot="1" x14ac:dyDescent="0.35"/>
    <row r="18" spans="2:5" ht="27" x14ac:dyDescent="0.3">
      <c r="B18" s="21" t="s">
        <v>11</v>
      </c>
      <c r="C18" s="22" t="s">
        <v>12</v>
      </c>
      <c r="D18" s="22" t="s">
        <v>19</v>
      </c>
      <c r="E18" s="22" t="s">
        <v>18</v>
      </c>
    </row>
    <row r="19" spans="2:5" x14ac:dyDescent="0.3">
      <c r="B19" s="24" t="s">
        <v>4</v>
      </c>
      <c r="C19" s="25">
        <v>46143</v>
      </c>
      <c r="D19" s="3">
        <v>130000</v>
      </c>
      <c r="E19" s="15">
        <v>28000</v>
      </c>
    </row>
    <row r="20" spans="2:5" x14ac:dyDescent="0.3">
      <c r="B20" s="24" t="s">
        <v>6</v>
      </c>
      <c r="C20" s="25">
        <v>46127</v>
      </c>
      <c r="D20" s="3">
        <v>100000</v>
      </c>
      <c r="E20" s="15">
        <v>25000</v>
      </c>
    </row>
    <row r="21" spans="2:5" x14ac:dyDescent="0.3">
      <c r="B21" s="24" t="s">
        <v>7</v>
      </c>
      <c r="C21" s="25">
        <v>46204</v>
      </c>
      <c r="D21" s="3">
        <v>140000</v>
      </c>
      <c r="E21" s="15">
        <v>32000</v>
      </c>
    </row>
  </sheetData>
  <mergeCells count="1">
    <mergeCell ref="B11:G11"/>
  </mergeCells>
  <phoneticPr fontId="2" type="noConversion"/>
  <conditionalFormatting sqref="B3:H10">
    <cfRule type="expression" dxfId="1" priority="1">
      <formula>$F3&gt;=150000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8"/>
  <sheetViews>
    <sheetView zoomScale="91" zoomScaleNormal="91" workbookViewId="0">
      <selection activeCell="P25" sqref="P25"/>
    </sheetView>
  </sheetViews>
  <sheetFormatPr defaultColWidth="8.75" defaultRowHeight="13.5" x14ac:dyDescent="0.3"/>
  <cols>
    <col min="1" max="1" width="1.75" style="1" customWidth="1"/>
    <col min="2" max="3" width="10.125" style="1" customWidth="1"/>
    <col min="4" max="4" width="14.5" style="1" bestFit="1" customWidth="1"/>
    <col min="5" max="5" width="13.75" style="1" customWidth="1"/>
    <col min="6" max="7" width="11.875" style="1" customWidth="1"/>
    <col min="8" max="8" width="11.5" style="1" customWidth="1"/>
    <col min="9" max="16384" width="8.75" style="1"/>
  </cols>
  <sheetData>
    <row r="1" spans="2:8" ht="14.25" thickBot="1" x14ac:dyDescent="0.35"/>
    <row r="2" spans="2:8" ht="27.75" thickBot="1" x14ac:dyDescent="0.35">
      <c r="B2" s="20" t="s">
        <v>0</v>
      </c>
      <c r="C2" s="21" t="s">
        <v>11</v>
      </c>
      <c r="D2" s="21" t="s">
        <v>13</v>
      </c>
      <c r="E2" s="22" t="s">
        <v>12</v>
      </c>
      <c r="F2" s="22" t="s">
        <v>19</v>
      </c>
      <c r="G2" s="22" t="s">
        <v>18</v>
      </c>
      <c r="H2" s="22" t="s">
        <v>29</v>
      </c>
    </row>
    <row r="3" spans="2:8" x14ac:dyDescent="0.3">
      <c r="B3" s="4" t="s">
        <v>21</v>
      </c>
      <c r="C3" s="34" t="s">
        <v>4</v>
      </c>
      <c r="D3" s="5" t="s">
        <v>15</v>
      </c>
      <c r="E3" s="35">
        <v>46143</v>
      </c>
      <c r="F3" s="6">
        <v>130000</v>
      </c>
      <c r="G3" s="14">
        <v>28000</v>
      </c>
      <c r="H3" s="60">
        <v>10</v>
      </c>
    </row>
    <row r="4" spans="2:8" x14ac:dyDescent="0.3">
      <c r="B4" s="8" t="s">
        <v>28</v>
      </c>
      <c r="C4" s="24" t="s">
        <v>7</v>
      </c>
      <c r="D4" s="2" t="s">
        <v>15</v>
      </c>
      <c r="E4" s="25">
        <v>46204</v>
      </c>
      <c r="F4" s="3">
        <v>140000</v>
      </c>
      <c r="G4" s="15">
        <v>32000</v>
      </c>
      <c r="H4" s="61">
        <v>15</v>
      </c>
    </row>
    <row r="5" spans="2:8" x14ac:dyDescent="0.3">
      <c r="B5" s="8"/>
      <c r="C5" s="24"/>
      <c r="D5" s="17" t="s">
        <v>38</v>
      </c>
      <c r="E5" s="25"/>
      <c r="F5" s="3">
        <f>SUBTOTAL(1,F3:F4)</f>
        <v>135000</v>
      </c>
      <c r="G5" s="15"/>
      <c r="H5" s="61"/>
    </row>
    <row r="6" spans="2:8" x14ac:dyDescent="0.3">
      <c r="B6" s="8"/>
      <c r="C6" s="24">
        <f>SUBTOTAL(3,C3:C4)</f>
        <v>2</v>
      </c>
      <c r="D6" s="17" t="s">
        <v>41</v>
      </c>
      <c r="E6" s="25"/>
      <c r="F6" s="3"/>
      <c r="G6" s="15"/>
      <c r="H6" s="61"/>
    </row>
    <row r="7" spans="2:8" x14ac:dyDescent="0.3">
      <c r="B7" s="8" t="s">
        <v>20</v>
      </c>
      <c r="C7" s="24" t="s">
        <v>3</v>
      </c>
      <c r="D7" s="2" t="s">
        <v>16</v>
      </c>
      <c r="E7" s="25">
        <v>46122</v>
      </c>
      <c r="F7" s="3">
        <v>100000</v>
      </c>
      <c r="G7" s="15">
        <v>30000</v>
      </c>
      <c r="H7" s="61">
        <v>8</v>
      </c>
    </row>
    <row r="8" spans="2:8" x14ac:dyDescent="0.3">
      <c r="B8" s="8" t="s">
        <v>27</v>
      </c>
      <c r="C8" s="24" t="s">
        <v>6</v>
      </c>
      <c r="D8" s="2" t="s">
        <v>16</v>
      </c>
      <c r="E8" s="25">
        <v>46127</v>
      </c>
      <c r="F8" s="3">
        <v>100000</v>
      </c>
      <c r="G8" s="15">
        <v>25000</v>
      </c>
      <c r="H8" s="61">
        <v>12</v>
      </c>
    </row>
    <row r="9" spans="2:8" x14ac:dyDescent="0.3">
      <c r="B9" s="8" t="s">
        <v>23</v>
      </c>
      <c r="C9" s="24" t="s">
        <v>8</v>
      </c>
      <c r="D9" s="2" t="s">
        <v>16</v>
      </c>
      <c r="E9" s="25">
        <v>46174</v>
      </c>
      <c r="F9" s="3">
        <v>120000</v>
      </c>
      <c r="G9" s="15">
        <v>30000</v>
      </c>
      <c r="H9" s="61">
        <v>3</v>
      </c>
    </row>
    <row r="10" spans="2:8" x14ac:dyDescent="0.3">
      <c r="B10" s="8" t="s">
        <v>25</v>
      </c>
      <c r="C10" s="24" t="s">
        <v>10</v>
      </c>
      <c r="D10" s="2" t="s">
        <v>16</v>
      </c>
      <c r="E10" s="25">
        <v>46143</v>
      </c>
      <c r="F10" s="3">
        <v>120000</v>
      </c>
      <c r="G10" s="15">
        <v>27000</v>
      </c>
      <c r="H10" s="61">
        <v>8</v>
      </c>
    </row>
    <row r="11" spans="2:8" x14ac:dyDescent="0.3">
      <c r="B11" s="8"/>
      <c r="C11" s="24"/>
      <c r="D11" s="17" t="s">
        <v>37</v>
      </c>
      <c r="E11" s="25"/>
      <c r="F11" s="3">
        <f>SUBTOTAL(1,F7:F10)</f>
        <v>110000</v>
      </c>
      <c r="G11" s="15"/>
      <c r="H11" s="61"/>
    </row>
    <row r="12" spans="2:8" x14ac:dyDescent="0.3">
      <c r="B12" s="8"/>
      <c r="C12" s="24">
        <f>SUBTOTAL(3,C7:C10)</f>
        <v>4</v>
      </c>
      <c r="D12" s="17" t="s">
        <v>40</v>
      </c>
      <c r="E12" s="25"/>
      <c r="F12" s="3"/>
      <c r="G12" s="15"/>
      <c r="H12" s="61"/>
    </row>
    <row r="13" spans="2:8" x14ac:dyDescent="0.3">
      <c r="B13" s="8" t="s">
        <v>22</v>
      </c>
      <c r="C13" s="24" t="s">
        <v>5</v>
      </c>
      <c r="D13" s="2" t="s">
        <v>14</v>
      </c>
      <c r="E13" s="25">
        <v>46083</v>
      </c>
      <c r="F13" s="3">
        <v>170000</v>
      </c>
      <c r="G13" s="15">
        <v>35000</v>
      </c>
      <c r="H13" s="61">
        <v>20</v>
      </c>
    </row>
    <row r="14" spans="2:8" ht="14.25" thickBot="1" x14ac:dyDescent="0.35">
      <c r="B14" s="10" t="s">
        <v>24</v>
      </c>
      <c r="C14" s="37" t="s">
        <v>9</v>
      </c>
      <c r="D14" s="11" t="s">
        <v>14</v>
      </c>
      <c r="E14" s="38">
        <v>46086</v>
      </c>
      <c r="F14" s="12">
        <v>160000</v>
      </c>
      <c r="G14" s="16">
        <v>37000</v>
      </c>
      <c r="H14" s="62">
        <v>5</v>
      </c>
    </row>
    <row r="15" spans="2:8" x14ac:dyDescent="0.3">
      <c r="B15" s="53"/>
      <c r="C15" s="54"/>
      <c r="D15" s="55" t="s">
        <v>36</v>
      </c>
      <c r="E15" s="40"/>
      <c r="F15" s="19">
        <f>SUBTOTAL(1,F13:F14)</f>
        <v>165000</v>
      </c>
      <c r="G15" s="18"/>
      <c r="H15" s="63"/>
    </row>
    <row r="16" spans="2:8" x14ac:dyDescent="0.3">
      <c r="B16" s="53"/>
      <c r="C16" s="54">
        <f>SUBTOTAL(3,C13:C14)</f>
        <v>2</v>
      </c>
      <c r="D16" s="55" t="s">
        <v>39</v>
      </c>
      <c r="E16" s="40"/>
      <c r="F16" s="19"/>
      <c r="G16" s="18"/>
      <c r="H16" s="63"/>
    </row>
    <row r="17" spans="2:8" x14ac:dyDescent="0.3">
      <c r="B17" s="53"/>
      <c r="C17" s="54"/>
      <c r="D17" s="55" t="s">
        <v>2</v>
      </c>
      <c r="E17" s="40"/>
      <c r="F17" s="19">
        <f>SUBTOTAL(1,F3:F14)</f>
        <v>130000</v>
      </c>
      <c r="G17" s="18"/>
      <c r="H17" s="63"/>
    </row>
    <row r="18" spans="2:8" x14ac:dyDescent="0.3">
      <c r="B18" s="53"/>
      <c r="C18" s="54">
        <f>SUBTOTAL(3,C3:C14)</f>
        <v>8</v>
      </c>
      <c r="D18" s="55" t="s">
        <v>1</v>
      </c>
      <c r="E18" s="40"/>
      <c r="F18" s="19"/>
      <c r="G18" s="18"/>
      <c r="H18" s="63"/>
    </row>
  </sheetData>
  <sortState xmlns:xlrd2="http://schemas.microsoft.com/office/spreadsheetml/2017/richdata2" ref="B3:H14">
    <sortCondition descending="1" ref="D3:D14"/>
  </sortState>
  <phoneticPr fontId="2" type="noConversion"/>
  <conditionalFormatting sqref="B3:H18">
    <cfRule type="expression" dxfId="0" priority="1">
      <formula>$F3&gt;=150000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문제</vt:lpstr>
      <vt:lpstr>제1작업</vt:lpstr>
      <vt:lpstr>제2작업</vt:lpstr>
      <vt:lpstr>제3작업</vt:lpstr>
      <vt:lpstr>제4작업</vt:lpstr>
      <vt:lpstr>수강횟수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공 자영</cp:lastModifiedBy>
  <dcterms:created xsi:type="dcterms:W3CDTF">2023-07-20T01:12:47Z</dcterms:created>
  <dcterms:modified xsi:type="dcterms:W3CDTF">2026-03-18T04:27:29Z</dcterms:modified>
</cp:coreProperties>
</file>