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450" activeTab="1"/>
  </bookViews>
  <sheets>
    <sheet name="문제" sheetId="30" r:id="rId1"/>
    <sheet name="제1작업" sheetId="23" r:id="rId2"/>
    <sheet name="제2작업" sheetId="21" r:id="rId3"/>
    <sheet name="제3작업" sheetId="22" r:id="rId4"/>
    <sheet name="제4작업" sheetId="31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구분" localSheetId="0">문제!$D$5:$D$12</definedName>
    <definedName name="구분">제1작업!$D$5:$D$12</definedName>
  </definedNames>
  <calcPr calcId="162913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23" l="1"/>
  <c r="J13" i="23"/>
  <c r="J14" i="23"/>
  <c r="E14" i="23"/>
  <c r="J5" i="23"/>
  <c r="J6" i="23"/>
  <c r="J7" i="23"/>
  <c r="J8" i="23"/>
  <c r="J9" i="23"/>
  <c r="J10" i="23"/>
  <c r="J11" i="23"/>
  <c r="J12" i="23"/>
  <c r="I5" i="23"/>
  <c r="I6" i="23"/>
  <c r="I7" i="23"/>
  <c r="I8" i="23"/>
  <c r="I9" i="23"/>
  <c r="I10" i="23"/>
  <c r="I11" i="23"/>
  <c r="I12" i="23"/>
</calcChain>
</file>

<file path=xl/sharedStrings.xml><?xml version="1.0" encoding="utf-8"?>
<sst xmlns="http://schemas.openxmlformats.org/spreadsheetml/2006/main" count="168" uniqueCount="49">
  <si>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</si>
  <si>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</si>
  <si>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</si>
  <si>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</si>
  <si>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(4)</t>
    <phoneticPr fontId="2" type="noConversion"/>
  </si>
  <si>
    <t>(6)</t>
    <phoneticPr fontId="2" type="noConversion"/>
  </si>
  <si>
    <t>총합계</t>
  </si>
  <si>
    <t>***</t>
  </si>
  <si>
    <t>순위</t>
  </si>
  <si>
    <t xml:space="preserve"> </t>
    <phoneticPr fontId="2" type="noConversion"/>
  </si>
  <si>
    <t>상품코드</t>
  </si>
  <si>
    <t>상품명</t>
  </si>
  <si>
    <t>구분</t>
  </si>
  <si>
    <t>상품입고일</t>
  </si>
  <si>
    <t>판매가격</t>
  </si>
  <si>
    <t>전월매출
(단위:천원)</t>
  </si>
  <si>
    <t>2월
판매수량</t>
  </si>
  <si>
    <t>비고</t>
  </si>
  <si>
    <t>허브차</t>
  </si>
  <si>
    <t>과일차</t>
  </si>
  <si>
    <t>유기농 대작</t>
  </si>
  <si>
    <t>녹차</t>
  </si>
  <si>
    <t>차예화개녹차</t>
  </si>
  <si>
    <t>허브차 상품의 평균 판매가격</t>
  </si>
  <si>
    <t>과일차 상품의 수</t>
  </si>
  <si>
    <t>상품명</t>
    <phoneticPr fontId="2" type="noConversion"/>
  </si>
  <si>
    <t>레몬밤</t>
    <phoneticPr fontId="2" type="noConversion"/>
  </si>
  <si>
    <t>페퍼민트</t>
  </si>
  <si>
    <t>페퍼민트</t>
    <phoneticPr fontId="2" type="noConversion"/>
  </si>
  <si>
    <t>로즈마리</t>
    <phoneticPr fontId="2" type="noConversion"/>
  </si>
  <si>
    <t>와일드 베리즈</t>
    <phoneticPr fontId="2" type="noConversion"/>
  </si>
  <si>
    <t>자몽</t>
    <phoneticPr fontId="2" type="noConversion"/>
  </si>
  <si>
    <t>모과</t>
    <phoneticPr fontId="2" type="noConversion"/>
  </si>
  <si>
    <t>K21-42</t>
    <phoneticPr fontId="2" type="noConversion"/>
  </si>
  <si>
    <t>N36-84</t>
    <phoneticPr fontId="2" type="noConversion"/>
  </si>
  <si>
    <t>B55-25</t>
    <phoneticPr fontId="2" type="noConversion"/>
  </si>
  <si>
    <t>K45-28</t>
    <phoneticPr fontId="2" type="noConversion"/>
  </si>
  <si>
    <t>H78-16</t>
    <phoneticPr fontId="2" type="noConversion"/>
  </si>
  <si>
    <t>B76-37</t>
    <phoneticPr fontId="2" type="noConversion"/>
  </si>
  <si>
    <t>K75-67</t>
    <phoneticPr fontId="2" type="noConversion"/>
  </si>
  <si>
    <t>H12-49</t>
    <phoneticPr fontId="2" type="noConversion"/>
  </si>
  <si>
    <t>허브차 2월 판매수량 합계</t>
    <phoneticPr fontId="2" type="noConversion"/>
  </si>
  <si>
    <t>&lt;&gt;과일차</t>
    <phoneticPr fontId="2" type="noConversion"/>
  </si>
  <si>
    <t>&lt;=40000</t>
    <phoneticPr fontId="2" type="noConversion"/>
  </si>
  <si>
    <t>개수 : 상품명</t>
  </si>
  <si>
    <t>평균 : 전월매출(단위:천원)</t>
  </si>
  <si>
    <t>15001-30000</t>
  </si>
  <si>
    <t>30001-45000</t>
  </si>
  <si>
    <t>45001-60000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</si>
</sst>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_-* #,##0.00_-;\-* #,##0.00_-;_-* &quot;-&quot;_-;_-@_-"/>
    <numFmt numFmtId="177" formatCode="_-* #,##0.0_-;\-* #,##0.0_-;_-* &quot;-&quot;_-;_-@_-"/>
    <numFmt numFmtId="178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41" fontId="3" fillId="0" borderId="10" xfId="1" applyFont="1" applyBorder="1" applyAlignment="1">
      <alignment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6" fontId="3" fillId="0" borderId="15" xfId="1" quotePrefix="1" applyNumberFormat="1" applyFont="1" applyBorder="1" applyAlignment="1">
      <alignment horizontal="center" vertical="center"/>
    </xf>
    <xf numFmtId="41" fontId="3" fillId="0" borderId="16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177" fontId="3" fillId="0" borderId="11" xfId="1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1" xfId="1" applyFont="1" applyFill="1" applyBorder="1">
      <alignment vertical="center"/>
    </xf>
    <xf numFmtId="0" fontId="3" fillId="0" borderId="20" xfId="0" applyFont="1" applyFill="1" applyBorder="1" applyAlignment="1">
      <alignment horizontal="center" vertical="center"/>
    </xf>
    <xf numFmtId="41" fontId="3" fillId="0" borderId="21" xfId="1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41" fontId="3" fillId="0" borderId="19" xfId="1" applyFont="1" applyFill="1" applyBorder="1">
      <alignment vertical="center"/>
    </xf>
    <xf numFmtId="41" fontId="3" fillId="0" borderId="26" xfId="1" applyFont="1" applyFill="1" applyBorder="1" applyAlignment="1">
      <alignment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15" xfId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41" fontId="4" fillId="0" borderId="11" xfId="1" quotePrefix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41" fontId="3" fillId="0" borderId="3" xfId="1" applyFont="1" applyFill="1" applyBorder="1">
      <alignment vertical="center"/>
    </xf>
    <xf numFmtId="0" fontId="3" fillId="0" borderId="29" xfId="0" applyFont="1" applyFill="1" applyBorder="1" applyAlignment="1">
      <alignment horizontal="center" vertical="center"/>
    </xf>
    <xf numFmtId="41" fontId="3" fillId="0" borderId="27" xfId="1" applyFont="1" applyFill="1" applyBorder="1" applyAlignment="1">
      <alignment vertical="center"/>
    </xf>
    <xf numFmtId="178" fontId="0" fillId="0" borderId="0" xfId="0" applyNumberFormat="1" applyAlignment="1">
      <alignment horizontal="left" vertical="center"/>
    </xf>
    <xf numFmtId="0" fontId="3" fillId="0" borderId="3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8" fontId="3" fillId="0" borderId="3" xfId="1" applyNumberFormat="1" applyFont="1" applyFill="1" applyBorder="1" applyAlignment="1">
      <alignment horizontal="right" vertical="center"/>
    </xf>
    <xf numFmtId="178" fontId="3" fillId="0" borderId="1" xfId="1" applyNumberFormat="1" applyFont="1" applyFill="1" applyBorder="1" applyAlignment="1">
      <alignment horizontal="right" vertical="center"/>
    </xf>
    <xf numFmtId="178" fontId="3" fillId="0" borderId="19" xfId="1" applyNumberFormat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Relationship Id="rId4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허브차 및 과일차 판매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판매가격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12-496C-B9EE-4F49171AF6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페퍼민트</c:v>
                </c:pt>
                <c:pt idx="1">
                  <c:v>모과</c:v>
                </c:pt>
                <c:pt idx="2">
                  <c:v>로즈마리</c:v>
                </c:pt>
                <c:pt idx="3">
                  <c:v>와일드 베리즈</c:v>
                </c:pt>
                <c:pt idx="4">
                  <c:v>자몽</c:v>
                </c:pt>
                <c:pt idx="5">
                  <c:v>레몬밤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#,##0"원"</c:formatCode>
                <c:ptCount val="6"/>
                <c:pt idx="0">
                  <c:v>32500</c:v>
                </c:pt>
                <c:pt idx="1">
                  <c:v>31500</c:v>
                </c:pt>
                <c:pt idx="2">
                  <c:v>26800</c:v>
                </c:pt>
                <c:pt idx="3">
                  <c:v>47500</c:v>
                </c:pt>
                <c:pt idx="4">
                  <c:v>34000</c:v>
                </c:pt>
                <c:pt idx="5">
                  <c:v>32900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112-496C-B9EE-4F49171AF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32888192"/>
        <c:axId val="232424192"/>
      </c:barChart>
      <c:lineChart>
        <c:grouping val="standard"/>
        <c:varyColors val="0"/>
        <c:ser>
          <c:idx val="1"/>
          <c:order val="1"/>
          <c:tx>
            <c:v>2월 판매수량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(제1작업!$C$5:$C$7,제1작업!$C$9:$C$10,제1작업!$C$12)</c:f>
              <c:strCache>
                <c:ptCount val="6"/>
                <c:pt idx="0">
                  <c:v>페퍼민트</c:v>
                </c:pt>
                <c:pt idx="1">
                  <c:v>모과</c:v>
                </c:pt>
                <c:pt idx="2">
                  <c:v>로즈마리</c:v>
                </c:pt>
                <c:pt idx="3">
                  <c:v>와일드 베리즈</c:v>
                </c:pt>
                <c:pt idx="4">
                  <c:v>자몽</c:v>
                </c:pt>
                <c:pt idx="5">
                  <c:v>레몬밤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_(* #,##0_);_(* \(#,##0\);_(* "-"_);_(@_)</c:formatCode>
                <c:ptCount val="6"/>
                <c:pt idx="0">
                  <c:v>325</c:v>
                </c:pt>
                <c:pt idx="1">
                  <c:v>165</c:v>
                </c:pt>
                <c:pt idx="2">
                  <c:v>236</c:v>
                </c:pt>
                <c:pt idx="3">
                  <c:v>325</c:v>
                </c:pt>
                <c:pt idx="4">
                  <c:v>315</c:v>
                </c:pt>
                <c:pt idx="5">
                  <c:v>198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12-496C-B9EE-4F49171AF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431616"/>
        <c:axId val="232425728"/>
      </c:lineChart>
      <c:catAx>
        <c:axId val="23288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32424192"/>
        <c:crosses val="autoZero"/>
        <c:auto val="1"/>
        <c:lblAlgn val="ctr"/>
        <c:lblOffset val="100"/>
        <c:noMultiLvlLbl val="0"/>
      </c:catAx>
      <c:valAx>
        <c:axId val="2324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32888192"/>
        <c:crosses val="autoZero"/>
        <c:crossBetween val="between"/>
      </c:valAx>
      <c:valAx>
        <c:axId val="23242572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32431616"/>
        <c:crosses val="max"/>
        <c:crossBetween val="between"/>
        <c:majorUnit val="100"/>
      </c:valAx>
      <c:catAx>
        <c:axId val="232431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3242572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1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457200</xdr:colOff>
      <xdr:row>2</xdr:row>
      <xdr:rowOff>201931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xmlns="" id="{2076474E-6748-457A-9435-8737C1E84C72}"/>
            </a:ext>
          </a:extLst>
        </xdr:cNvPr>
        <xdr:cNvSpPr/>
      </xdr:nvSpPr>
      <xdr:spPr>
        <a:xfrm>
          <a:off x="121920" y="87630"/>
          <a:ext cx="527304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건강한 차 판매 현황</a:t>
          </a:r>
        </a:p>
      </xdr:txBody>
    </xdr:sp>
    <xdr:clientData/>
  </xdr:twoCellAnchor>
  <xdr:twoCellAnchor>
    <xdr:from>
      <xdr:col>7</xdr:col>
      <xdr:colOff>0</xdr:colOff>
      <xdr:row>0</xdr:row>
      <xdr:rowOff>68580</xdr:rowOff>
    </xdr:from>
    <xdr:to>
      <xdr:col>10</xdr:col>
      <xdr:colOff>0</xdr:colOff>
      <xdr:row>2</xdr:row>
      <xdr:rowOff>220980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5A18FEB-E71E-49AF-A206-27497784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1680" y="68580"/>
          <a:ext cx="2606040" cy="71628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87630</xdr:rowOff>
    </xdr:from>
    <xdr:to>
      <xdr:col>6</xdr:col>
      <xdr:colOff>457200</xdr:colOff>
      <xdr:row>2</xdr:row>
      <xdr:rowOff>201931</xdr:rowOff>
    </xdr:to>
    <xdr:sp macro="" textlink="">
      <xdr:nvSpPr>
        <xdr:cNvPr id="4" name="십자형 3">
          <a:extLst>
            <a:ext uri="{FF2B5EF4-FFF2-40B4-BE49-F238E27FC236}">
              <a16:creationId xmlns:a16="http://schemas.microsoft.com/office/drawing/2014/main" xmlns="" id="{7D125AC9-D4D3-413E-B508-B33B8087637C}"/>
            </a:ext>
          </a:extLst>
        </xdr:cNvPr>
        <xdr:cNvSpPr/>
      </xdr:nvSpPr>
      <xdr:spPr>
        <a:xfrm>
          <a:off x="121920" y="87630"/>
          <a:ext cx="535686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건강한 차 판매 현황</a:t>
          </a:r>
        </a:p>
      </xdr:txBody>
    </xdr:sp>
    <xdr:clientData/>
  </xdr:twoCellAnchor>
  <xdr:twoCellAnchor>
    <xdr:from>
      <xdr:col>7</xdr:col>
      <xdr:colOff>0</xdr:colOff>
      <xdr:row>0</xdr:row>
      <xdr:rowOff>68580</xdr:rowOff>
    </xdr:from>
    <xdr:to>
      <xdr:col>10</xdr:col>
      <xdr:colOff>0</xdr:colOff>
      <xdr:row>2</xdr:row>
      <xdr:rowOff>220980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D062433D-92C6-4B3C-8AA1-E447B5572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0" y="68580"/>
          <a:ext cx="2727960" cy="71628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xmlns="" id="{86546F4A-517E-4C9E-BB64-BB6E8DC548C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0.34684</cdr:x>
      <cdr:y>0.12266</cdr:y>
    </cdr:from>
    <cdr:to>
      <cdr:x>0.47597</cdr:x>
      <cdr:y>0.19625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xmlns="" id="{05BCC646-F1C6-46A4-86CD-CAEF59A86BA6}"/>
            </a:ext>
          </a:extLst>
        </cdr:cNvPr>
        <cdr:cNvSpPr/>
      </cdr:nvSpPr>
      <cdr:spPr>
        <a:xfrm xmlns:a="http://schemas.openxmlformats.org/drawingml/2006/main">
          <a:off x="3223172" y="744484"/>
          <a:ext cx="1199931" cy="446689"/>
        </a:xfrm>
        <a:prstGeom xmlns:a="http://schemas.openxmlformats.org/drawingml/2006/main" prst="wedgeRoundRectCallout">
          <a:avLst>
            <a:gd name="adj1" fmla="val 95273"/>
            <a:gd name="adj2" fmla="val -49723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 sz="1100" b="0" kern="120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ko-KR" altLang="en-US" sz="1100" b="0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 판매가격</a:t>
          </a:r>
          <a:endParaRPr lang="en-US" altLang="ko-KR" sz="1100" b="0" kern="1200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6017.149154976854" createdVersion="7" refreshedVersion="7" minRefreshableVersion="3" recordCount="8">
  <cacheSource type="worksheet">
    <worksheetSource ref="B4:H12" sheet="제1작업"/>
  </cacheSource>
  <cacheFields count="7">
    <cacheField name="상품코드" numFmtId="0">
      <sharedItems/>
    </cacheField>
    <cacheField name="상품명" numFmtId="0">
      <sharedItems/>
    </cacheField>
    <cacheField name="구분" numFmtId="0">
      <sharedItems count="3">
        <s v="허브차"/>
        <s v="과일차"/>
        <s v="녹차"/>
      </sharedItems>
    </cacheField>
    <cacheField name="상품입고일" numFmtId="14">
      <sharedItems containsSemiMixedTypes="0" containsNonDate="0" containsDate="1" containsString="0" minDate="2026-01-03T00:00:00" maxDate="2026-01-29T00:00:00"/>
    </cacheField>
    <cacheField name="판매가격" numFmtId="178">
      <sharedItems containsSemiMixedTypes="0" containsString="0" containsNumber="1" containsInteger="1" minValue="26800" maxValue="53400" count="8">
        <n v="32500"/>
        <n v="31500"/>
        <n v="26800"/>
        <n v="53400"/>
        <n v="47500"/>
        <n v="34000"/>
        <n v="32600"/>
        <n v="32900"/>
      </sharedItems>
      <fieldGroup base="4">
        <rangePr autoStart="0" startNum="1" endNum="53400" groupInterval="15000"/>
        <groupItems count="6">
          <s v="&lt;1"/>
          <s v="1-15000"/>
          <s v="15001-30000"/>
          <s v="30001-45000"/>
          <s v="45001-60000"/>
          <s v="&gt;60001"/>
        </groupItems>
      </fieldGroup>
    </cacheField>
    <cacheField name="전월매출_x000a_(단위:천원)" numFmtId="41">
      <sharedItems containsSemiMixedTypes="0" containsString="0" containsNumber="1" containsInteger="1" minValue="1224" maxValue="3255"/>
    </cacheField>
    <cacheField name="2월_x000a_판매수량" numFmtId="41">
      <sharedItems containsSemiMixedTypes="0" containsString="0" containsNumber="1" containsInteger="1" minValue="128" maxValue="3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N36-84"/>
    <s v="페퍼민트"/>
    <x v="0"/>
    <d v="2026-01-09T00:00:00"/>
    <x v="0"/>
    <n v="1354"/>
    <n v="325"/>
  </r>
  <r>
    <s v="B55-25"/>
    <s v="모과"/>
    <x v="1"/>
    <d v="2026-01-15T00:00:00"/>
    <x v="1"/>
    <n v="2563"/>
    <n v="165"/>
  </r>
  <r>
    <s v="H78-16"/>
    <s v="로즈마리"/>
    <x v="0"/>
    <d v="2026-01-23T00:00:00"/>
    <x v="2"/>
    <n v="1224"/>
    <n v="236"/>
  </r>
  <r>
    <s v="K21-42"/>
    <s v="유기농 대작"/>
    <x v="2"/>
    <d v="2026-01-07T00:00:00"/>
    <x v="3"/>
    <n v="1599"/>
    <n v="247"/>
  </r>
  <r>
    <s v="B76-37"/>
    <s v="와일드 베리즈"/>
    <x v="1"/>
    <d v="2026-01-17T00:00:00"/>
    <x v="4"/>
    <n v="3255"/>
    <n v="325"/>
  </r>
  <r>
    <s v="K75-67"/>
    <s v="자몽"/>
    <x v="1"/>
    <d v="2026-01-28T00:00:00"/>
    <x v="5"/>
    <n v="1960"/>
    <n v="315"/>
  </r>
  <r>
    <s v="K45-28"/>
    <s v="차예화개녹차"/>
    <x v="2"/>
    <d v="2026-01-03T00:00:00"/>
    <x v="6"/>
    <n v="1650"/>
    <n v="128"/>
  </r>
  <r>
    <s v="H12-49"/>
    <s v="레몬밤"/>
    <x v="0"/>
    <d v="2026-01-16T00:00:00"/>
    <x v="7"/>
    <n v="2458"/>
    <n v="1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outline="1" outlineData="1" multipleFieldFilters="0" rowHeaderCaption="판매가격" colHeaderCaption="구분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0"/>
        <item x="2"/>
        <item x="1"/>
        <item t="default"/>
      </items>
    </pivotField>
    <pivotField numFmtId="14" showAll="0"/>
    <pivotField axis="axisRow" numFmtId="178" showAll="0">
      <items count="7">
        <item x="0"/>
        <item x="1"/>
        <item x="2"/>
        <item x="3"/>
        <item x="4"/>
        <item x="5"/>
        <item t="default"/>
      </items>
    </pivotField>
    <pivotField dataField="1" numFmtId="41" showAll="0"/>
    <pivotField numFmtId="41" showAll="0"/>
  </pivotFields>
  <rowFields count="1">
    <field x="4"/>
  </rowFields>
  <rowItems count="4">
    <i>
      <x v="2"/>
    </i>
    <i>
      <x v="3"/>
    </i>
    <i>
      <x v="4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상품명" fld="1" subtotal="count" baseField="0" baseItem="0"/>
    <dataField name="평균 : 전월매출(단위:천원)" fld="5" subtotal="average" baseField="4" baseItem="0"/>
  </dataFields>
  <formats count="2">
    <format dxfId="4">
      <pivotArea outline="0" collapsedLevelsAreSubtotals="1" fieldPosition="0"/>
    </format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2" totalsRowShown="0" headerRowDxfId="7" tableBorderDxfId="6">
  <autoFilter ref="B18:E22"/>
  <tableColumns count="4">
    <tableColumn id="1" name="상품코드" dataDxfId="2"/>
    <tableColumn id="5" name="판매가격" dataDxfId="0" dataCellStyle="쉼표 [0]"/>
    <tableColumn id="6" name="전월매출_x000a_(단위:천원)" dataDxfId="1" dataCellStyle="쉼표 [0]"/>
    <tableColumn id="7" name="2월_x000a_판매수량" dataDxfId="5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showGridLines="0" zoomScaleNormal="100" workbookViewId="0">
      <selection activeCell="M18" sqref="M18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1.25" style="1" customWidth="1"/>
    <col min="5" max="5" width="13.25" style="1" customWidth="1"/>
    <col min="6" max="8" width="11.625" style="1" customWidth="1"/>
    <col min="9" max="10" width="11.25" style="1" customWidth="1"/>
    <col min="11" max="16384" width="9" style="1"/>
  </cols>
  <sheetData>
    <row r="1" spans="2:14" ht="22.5" customHeight="1" x14ac:dyDescent="0.3"/>
    <row r="2" spans="2:14" ht="22.5" customHeight="1" x14ac:dyDescent="0.3"/>
    <row r="3" spans="2:14" ht="22.5" customHeight="1" thickBot="1" x14ac:dyDescent="0.35"/>
    <row r="4" spans="2:14" ht="27.75" thickBot="1" x14ac:dyDescent="0.35">
      <c r="B4" s="6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7" t="s">
        <v>17</v>
      </c>
      <c r="J4" s="26" t="s">
        <v>8</v>
      </c>
    </row>
    <row r="5" spans="2:14" ht="21" customHeight="1" x14ac:dyDescent="0.3">
      <c r="B5" s="9" t="s">
        <v>34</v>
      </c>
      <c r="C5" s="10" t="s">
        <v>28</v>
      </c>
      <c r="D5" s="10" t="s">
        <v>18</v>
      </c>
      <c r="E5" s="27">
        <v>46031</v>
      </c>
      <c r="F5" s="50">
        <v>32500</v>
      </c>
      <c r="G5" s="36">
        <v>1354</v>
      </c>
      <c r="H5" s="13">
        <v>325</v>
      </c>
      <c r="I5" s="14" t="s">
        <v>0</v>
      </c>
      <c r="J5" s="15" t="s">
        <v>1</v>
      </c>
    </row>
    <row r="6" spans="2:14" ht="21" customHeight="1" x14ac:dyDescent="0.3">
      <c r="B6" s="2" t="s">
        <v>35</v>
      </c>
      <c r="C6" s="12" t="s">
        <v>32</v>
      </c>
      <c r="D6" s="12" t="s">
        <v>19</v>
      </c>
      <c r="E6" s="28">
        <v>46037</v>
      </c>
      <c r="F6" s="51">
        <v>31500</v>
      </c>
      <c r="G6" s="37">
        <v>2563</v>
      </c>
      <c r="H6" s="16">
        <v>165</v>
      </c>
      <c r="I6" s="17" t="s">
        <v>0</v>
      </c>
      <c r="J6" s="18" t="s">
        <v>1</v>
      </c>
    </row>
    <row r="7" spans="2:14" ht="21" customHeight="1" x14ac:dyDescent="0.3">
      <c r="B7" s="2" t="s">
        <v>37</v>
      </c>
      <c r="C7" s="12" t="s">
        <v>29</v>
      </c>
      <c r="D7" s="12" t="s">
        <v>18</v>
      </c>
      <c r="E7" s="28">
        <v>46045</v>
      </c>
      <c r="F7" s="51">
        <v>26800</v>
      </c>
      <c r="G7" s="37">
        <v>1224</v>
      </c>
      <c r="H7" s="16">
        <v>236</v>
      </c>
      <c r="I7" s="17" t="s">
        <v>0</v>
      </c>
      <c r="J7" s="18" t="s">
        <v>1</v>
      </c>
    </row>
    <row r="8" spans="2:14" ht="21" customHeight="1" x14ac:dyDescent="0.3">
      <c r="B8" s="2" t="s">
        <v>33</v>
      </c>
      <c r="C8" s="12" t="s">
        <v>20</v>
      </c>
      <c r="D8" s="12" t="s">
        <v>21</v>
      </c>
      <c r="E8" s="28">
        <v>46029</v>
      </c>
      <c r="F8" s="51">
        <v>53400</v>
      </c>
      <c r="G8" s="37">
        <v>1599</v>
      </c>
      <c r="H8" s="16">
        <v>247</v>
      </c>
      <c r="I8" s="17" t="s">
        <v>0</v>
      </c>
      <c r="J8" s="18" t="s">
        <v>1</v>
      </c>
    </row>
    <row r="9" spans="2:14" ht="21" customHeight="1" x14ac:dyDescent="0.3">
      <c r="B9" s="2" t="s">
        <v>38</v>
      </c>
      <c r="C9" s="12" t="s">
        <v>30</v>
      </c>
      <c r="D9" s="12" t="s">
        <v>19</v>
      </c>
      <c r="E9" s="28">
        <v>46039</v>
      </c>
      <c r="F9" s="51">
        <v>47500</v>
      </c>
      <c r="G9" s="37">
        <v>3255</v>
      </c>
      <c r="H9" s="16">
        <v>325</v>
      </c>
      <c r="I9" s="17" t="s">
        <v>0</v>
      </c>
      <c r="J9" s="18" t="s">
        <v>1</v>
      </c>
    </row>
    <row r="10" spans="2:14" ht="21" customHeight="1" x14ac:dyDescent="0.3">
      <c r="B10" s="2" t="s">
        <v>39</v>
      </c>
      <c r="C10" s="12" t="s">
        <v>31</v>
      </c>
      <c r="D10" s="12" t="s">
        <v>19</v>
      </c>
      <c r="E10" s="28">
        <v>46050</v>
      </c>
      <c r="F10" s="51">
        <v>34000</v>
      </c>
      <c r="G10" s="37">
        <v>1960</v>
      </c>
      <c r="H10" s="16">
        <v>315</v>
      </c>
      <c r="I10" s="17" t="s">
        <v>0</v>
      </c>
      <c r="J10" s="18" t="s">
        <v>1</v>
      </c>
    </row>
    <row r="11" spans="2:14" ht="21" customHeight="1" x14ac:dyDescent="0.3">
      <c r="B11" s="2" t="s">
        <v>36</v>
      </c>
      <c r="C11" s="12" t="s">
        <v>22</v>
      </c>
      <c r="D11" s="12" t="s">
        <v>21</v>
      </c>
      <c r="E11" s="28">
        <v>46025</v>
      </c>
      <c r="F11" s="51">
        <v>32600</v>
      </c>
      <c r="G11" s="37">
        <v>1650</v>
      </c>
      <c r="H11" s="16">
        <v>128</v>
      </c>
      <c r="I11" s="17" t="s">
        <v>0</v>
      </c>
      <c r="J11" s="18" t="s">
        <v>1</v>
      </c>
    </row>
    <row r="12" spans="2:14" ht="21" customHeight="1" thickBot="1" x14ac:dyDescent="0.35">
      <c r="B12" s="11" t="s">
        <v>40</v>
      </c>
      <c r="C12" s="4" t="s">
        <v>26</v>
      </c>
      <c r="D12" s="4" t="s">
        <v>18</v>
      </c>
      <c r="E12" s="29">
        <v>46038</v>
      </c>
      <c r="F12" s="52">
        <v>32900</v>
      </c>
      <c r="G12" s="38">
        <v>2458</v>
      </c>
      <c r="H12" s="19">
        <v>198</v>
      </c>
      <c r="I12" s="20" t="s">
        <v>0</v>
      </c>
      <c r="J12" s="21" t="s">
        <v>1</v>
      </c>
    </row>
    <row r="13" spans="2:14" ht="21" customHeight="1" x14ac:dyDescent="0.3">
      <c r="B13" s="61" t="s">
        <v>41</v>
      </c>
      <c r="C13" s="62"/>
      <c r="D13" s="63"/>
      <c r="E13" s="22" t="s">
        <v>2</v>
      </c>
      <c r="F13" s="64"/>
      <c r="G13" s="66" t="s">
        <v>23</v>
      </c>
      <c r="H13" s="62"/>
      <c r="I13" s="63"/>
      <c r="J13" s="23" t="s">
        <v>3</v>
      </c>
    </row>
    <row r="14" spans="2:14" ht="21" customHeight="1" thickBot="1" x14ac:dyDescent="0.35">
      <c r="B14" s="67" t="s">
        <v>24</v>
      </c>
      <c r="C14" s="68"/>
      <c r="D14" s="69"/>
      <c r="E14" s="24" t="s">
        <v>4</v>
      </c>
      <c r="F14" s="65"/>
      <c r="G14" s="3" t="s">
        <v>25</v>
      </c>
      <c r="H14" s="4" t="s">
        <v>27</v>
      </c>
      <c r="I14" s="5" t="s">
        <v>14</v>
      </c>
      <c r="J14" s="25" t="s">
        <v>5</v>
      </c>
    </row>
    <row r="15" spans="2:14" ht="15.4" customHeight="1" x14ac:dyDescent="0.3">
      <c r="N15" s="1" t="s">
        <v>9</v>
      </c>
    </row>
    <row r="16" spans="2:14" ht="15.4" customHeight="1" x14ac:dyDescent="0.3"/>
    <row r="17" spans="5:15" ht="15.4" customHeight="1" x14ac:dyDescent="0.3"/>
    <row r="18" spans="5:15" ht="15.4" customHeight="1" x14ac:dyDescent="0.3">
      <c r="E18" s="56"/>
      <c r="O18" s="1" t="s">
        <v>9</v>
      </c>
    </row>
    <row r="19" spans="5:15" ht="15.4" customHeight="1" x14ac:dyDescent="0.3">
      <c r="O19" s="1" t="s">
        <v>9</v>
      </c>
    </row>
    <row r="20" spans="5:15" ht="15.4" customHeight="1" x14ac:dyDescent="0.3"/>
    <row r="21" spans="5:15" ht="15.4" customHeight="1" x14ac:dyDescent="0.3"/>
    <row r="22" spans="5:15" ht="15.4" customHeight="1" x14ac:dyDescent="0.3"/>
    <row r="23" spans="5:15" ht="15.4" customHeight="1" x14ac:dyDescent="0.3"/>
    <row r="24" spans="5:15" ht="15.4" customHeight="1" x14ac:dyDescent="0.3"/>
    <row r="25" spans="5:15" ht="15.4" customHeight="1" x14ac:dyDescent="0.3"/>
    <row r="26" spans="5:15" ht="15.4" customHeight="1" x14ac:dyDescent="0.3"/>
    <row r="27" spans="5:15" ht="15.4" customHeight="1" x14ac:dyDescent="0.3"/>
    <row r="28" spans="5:15" ht="15.4" customHeight="1" x14ac:dyDescent="0.3"/>
    <row r="29" spans="5:15" ht="15.4" customHeight="1" x14ac:dyDescent="0.3"/>
    <row r="30" spans="5:15" ht="15.4" customHeight="1" x14ac:dyDescent="0.3"/>
    <row r="31" spans="5:15" ht="15.4" customHeight="1" x14ac:dyDescent="0.3"/>
    <row r="32" spans="5:15" ht="15.4" customHeight="1" x14ac:dyDescent="0.3"/>
    <row r="33" ht="15.4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0" priority="1">
      <formula>$G5&gt;=15000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tabSelected="1" workbookViewId="0">
      <selection activeCell="D22" sqref="D22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2.75" style="1" customWidth="1"/>
    <col min="5" max="5" width="13.75" style="1" customWidth="1"/>
    <col min="6" max="8" width="11.625" style="1" customWidth="1"/>
    <col min="9" max="10" width="11.25" style="1" customWidth="1"/>
    <col min="11" max="16384" width="9" style="1"/>
  </cols>
  <sheetData>
    <row r="1" spans="2:14" ht="22.5" customHeight="1" x14ac:dyDescent="0.3"/>
    <row r="2" spans="2:14" ht="22.5" customHeight="1" x14ac:dyDescent="0.3"/>
    <row r="3" spans="2:14" ht="22.5" customHeight="1" thickBot="1" x14ac:dyDescent="0.35"/>
    <row r="4" spans="2:14" ht="27.75" thickBot="1" x14ac:dyDescent="0.35">
      <c r="B4" s="6" t="s">
        <v>10</v>
      </c>
      <c r="C4" s="7" t="s">
        <v>11</v>
      </c>
      <c r="D4" s="7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7" t="s">
        <v>17</v>
      </c>
      <c r="J4" s="26" t="s">
        <v>8</v>
      </c>
    </row>
    <row r="5" spans="2:14" ht="21" customHeight="1" x14ac:dyDescent="0.3">
      <c r="B5" s="9" t="s">
        <v>34</v>
      </c>
      <c r="C5" s="10" t="s">
        <v>28</v>
      </c>
      <c r="D5" s="10" t="s">
        <v>18</v>
      </c>
      <c r="E5" s="27">
        <v>46031</v>
      </c>
      <c r="F5" s="72">
        <v>32500</v>
      </c>
      <c r="G5" s="36">
        <v>1354</v>
      </c>
      <c r="H5" s="13">
        <v>325</v>
      </c>
      <c r="I5" s="14" t="str">
        <f t="shared" ref="I5:I12" si="0">IF(LEFT(B5,1)="K","국내산","")</f>
        <v/>
      </c>
      <c r="J5" s="30" t="str">
        <f t="shared" ref="J5:J12" si="1">_xlfn.RANK.EQ(H5,$H$5:$H$12)&amp;"위"</f>
        <v>1위</v>
      </c>
    </row>
    <row r="6" spans="2:14" ht="21" customHeight="1" x14ac:dyDescent="0.3">
      <c r="B6" s="2" t="s">
        <v>35</v>
      </c>
      <c r="C6" s="12" t="s">
        <v>32</v>
      </c>
      <c r="D6" s="12" t="s">
        <v>19</v>
      </c>
      <c r="E6" s="28">
        <v>46037</v>
      </c>
      <c r="F6" s="73">
        <v>31500</v>
      </c>
      <c r="G6" s="37">
        <v>2563</v>
      </c>
      <c r="H6" s="16">
        <v>165</v>
      </c>
      <c r="I6" s="17" t="str">
        <f t="shared" si="0"/>
        <v/>
      </c>
      <c r="J6" s="31" t="str">
        <f t="shared" si="1"/>
        <v>7위</v>
      </c>
    </row>
    <row r="7" spans="2:14" ht="21" customHeight="1" x14ac:dyDescent="0.3">
      <c r="B7" s="2" t="s">
        <v>37</v>
      </c>
      <c r="C7" s="12" t="s">
        <v>29</v>
      </c>
      <c r="D7" s="12" t="s">
        <v>18</v>
      </c>
      <c r="E7" s="28">
        <v>46045</v>
      </c>
      <c r="F7" s="73">
        <v>26800</v>
      </c>
      <c r="G7" s="37">
        <v>1224</v>
      </c>
      <c r="H7" s="16">
        <v>236</v>
      </c>
      <c r="I7" s="17" t="str">
        <f t="shared" si="0"/>
        <v/>
      </c>
      <c r="J7" s="31" t="str">
        <f t="shared" si="1"/>
        <v>5위</v>
      </c>
    </row>
    <row r="8" spans="2:14" ht="21" customHeight="1" x14ac:dyDescent="0.3">
      <c r="B8" s="2" t="s">
        <v>33</v>
      </c>
      <c r="C8" s="12" t="s">
        <v>20</v>
      </c>
      <c r="D8" s="12" t="s">
        <v>21</v>
      </c>
      <c r="E8" s="28">
        <v>46029</v>
      </c>
      <c r="F8" s="73">
        <v>53400</v>
      </c>
      <c r="G8" s="37">
        <v>1599</v>
      </c>
      <c r="H8" s="16">
        <v>247</v>
      </c>
      <c r="I8" s="17" t="str">
        <f t="shared" si="0"/>
        <v>국내산</v>
      </c>
      <c r="J8" s="31" t="str">
        <f t="shared" si="1"/>
        <v>4위</v>
      </c>
    </row>
    <row r="9" spans="2:14" ht="21" customHeight="1" x14ac:dyDescent="0.3">
      <c r="B9" s="2" t="s">
        <v>38</v>
      </c>
      <c r="C9" s="12" t="s">
        <v>30</v>
      </c>
      <c r="D9" s="12" t="s">
        <v>19</v>
      </c>
      <c r="E9" s="28">
        <v>46039</v>
      </c>
      <c r="F9" s="73">
        <v>47500</v>
      </c>
      <c r="G9" s="37">
        <v>3255</v>
      </c>
      <c r="H9" s="16">
        <v>325</v>
      </c>
      <c r="I9" s="17" t="str">
        <f t="shared" si="0"/>
        <v/>
      </c>
      <c r="J9" s="31" t="str">
        <f t="shared" si="1"/>
        <v>1위</v>
      </c>
    </row>
    <row r="10" spans="2:14" ht="21" customHeight="1" x14ac:dyDescent="0.3">
      <c r="B10" s="2" t="s">
        <v>39</v>
      </c>
      <c r="C10" s="12" t="s">
        <v>31</v>
      </c>
      <c r="D10" s="12" t="s">
        <v>19</v>
      </c>
      <c r="E10" s="28">
        <v>46050</v>
      </c>
      <c r="F10" s="73">
        <v>34000</v>
      </c>
      <c r="G10" s="37">
        <v>1960</v>
      </c>
      <c r="H10" s="16">
        <v>315</v>
      </c>
      <c r="I10" s="17" t="str">
        <f t="shared" si="0"/>
        <v>국내산</v>
      </c>
      <c r="J10" s="31" t="str">
        <f t="shared" si="1"/>
        <v>3위</v>
      </c>
    </row>
    <row r="11" spans="2:14" ht="21" customHeight="1" x14ac:dyDescent="0.3">
      <c r="B11" s="2" t="s">
        <v>36</v>
      </c>
      <c r="C11" s="12" t="s">
        <v>22</v>
      </c>
      <c r="D11" s="12" t="s">
        <v>21</v>
      </c>
      <c r="E11" s="28">
        <v>46025</v>
      </c>
      <c r="F11" s="73">
        <v>32600</v>
      </c>
      <c r="G11" s="37">
        <v>1650</v>
      </c>
      <c r="H11" s="16">
        <v>128</v>
      </c>
      <c r="I11" s="17" t="str">
        <f t="shared" si="0"/>
        <v>국내산</v>
      </c>
      <c r="J11" s="31" t="str">
        <f t="shared" si="1"/>
        <v>8위</v>
      </c>
    </row>
    <row r="12" spans="2:14" ht="21" customHeight="1" thickBot="1" x14ac:dyDescent="0.35">
      <c r="B12" s="11" t="s">
        <v>40</v>
      </c>
      <c r="C12" s="4" t="s">
        <v>26</v>
      </c>
      <c r="D12" s="4" t="s">
        <v>18</v>
      </c>
      <c r="E12" s="29">
        <v>46038</v>
      </c>
      <c r="F12" s="74">
        <v>32900</v>
      </c>
      <c r="G12" s="38">
        <v>2458</v>
      </c>
      <c r="H12" s="19">
        <v>198</v>
      </c>
      <c r="I12" s="20" t="str">
        <f t="shared" si="0"/>
        <v/>
      </c>
      <c r="J12" s="32" t="str">
        <f t="shared" si="1"/>
        <v>6위</v>
      </c>
    </row>
    <row r="13" spans="2:14" ht="21" customHeight="1" x14ac:dyDescent="0.3">
      <c r="B13" s="61" t="s">
        <v>41</v>
      </c>
      <c r="C13" s="62"/>
      <c r="D13" s="63"/>
      <c r="E13" s="53">
        <f>DSUM(B4:H12,H4,D4:D5)</f>
        <v>759</v>
      </c>
      <c r="F13" s="64"/>
      <c r="G13" s="66" t="s">
        <v>23</v>
      </c>
      <c r="H13" s="62"/>
      <c r="I13" s="63"/>
      <c r="J13" s="54">
        <f>ROUND(DAVERAGE(B4:H12,5,D4:D5),-3)</f>
        <v>31000</v>
      </c>
    </row>
    <row r="14" spans="2:14" ht="21" customHeight="1" thickBot="1" x14ac:dyDescent="0.35">
      <c r="B14" s="67" t="s">
        <v>24</v>
      </c>
      <c r="C14" s="68"/>
      <c r="D14" s="69"/>
      <c r="E14" s="35">
        <f>COUNTIF(구분,"과일차")</f>
        <v>3</v>
      </c>
      <c r="F14" s="65"/>
      <c r="G14" s="3" t="s">
        <v>25</v>
      </c>
      <c r="H14" s="4" t="s">
        <v>27</v>
      </c>
      <c r="I14" s="5" t="s">
        <v>14</v>
      </c>
      <c r="J14" s="55">
        <f>VLOOKUP(H14,C4:G12,4,0)</f>
        <v>32500</v>
      </c>
    </row>
    <row r="15" spans="2:14" ht="15.4" customHeight="1" x14ac:dyDescent="0.3">
      <c r="N15" s="1" t="s">
        <v>9</v>
      </c>
    </row>
    <row r="16" spans="2:14" ht="15.4" customHeight="1" x14ac:dyDescent="0.3"/>
    <row r="17" spans="5:15" ht="15.4" customHeight="1" x14ac:dyDescent="0.3"/>
    <row r="18" spans="5:15" ht="15.4" customHeight="1" x14ac:dyDescent="0.3">
      <c r="E18" s="56"/>
      <c r="O18" s="1" t="s">
        <v>9</v>
      </c>
    </row>
    <row r="19" spans="5:15" ht="15.4" customHeight="1" x14ac:dyDescent="0.3">
      <c r="O19" s="1" t="s">
        <v>9</v>
      </c>
    </row>
    <row r="20" spans="5:15" ht="15.4" customHeight="1" x14ac:dyDescent="0.3"/>
    <row r="21" spans="5:15" ht="15.4" customHeight="1" x14ac:dyDescent="0.3"/>
    <row r="22" spans="5:15" ht="15.4" customHeight="1" x14ac:dyDescent="0.3"/>
    <row r="23" spans="5:15" ht="15.4" customHeight="1" x14ac:dyDescent="0.3"/>
    <row r="24" spans="5:15" ht="15.4" customHeight="1" x14ac:dyDescent="0.3"/>
    <row r="25" spans="5:15" ht="15.4" customHeight="1" x14ac:dyDescent="0.3"/>
    <row r="26" spans="5:15" ht="15.4" customHeight="1" x14ac:dyDescent="0.3"/>
    <row r="27" spans="5:15" ht="15.4" customHeight="1" x14ac:dyDescent="0.3"/>
    <row r="28" spans="5:15" ht="15.4" customHeight="1" x14ac:dyDescent="0.3"/>
    <row r="29" spans="5:15" ht="15.4" customHeight="1" x14ac:dyDescent="0.3"/>
    <row r="30" spans="5:15" ht="15.4" customHeight="1" x14ac:dyDescent="0.3"/>
    <row r="31" spans="5:15" ht="15.4" customHeight="1" x14ac:dyDescent="0.3"/>
    <row r="32" spans="5:15" ht="15.4" customHeight="1" x14ac:dyDescent="0.3"/>
    <row r="33" ht="15.4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9" priority="1">
      <formula>$H5&gt;=300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C19" sqref="C19:C22"/>
    </sheetView>
  </sheetViews>
  <sheetFormatPr defaultColWidth="8.75" defaultRowHeight="17.649999999999999" customHeight="1" x14ac:dyDescent="0.3"/>
  <cols>
    <col min="1" max="1" width="1.625" style="1" customWidth="1"/>
    <col min="2" max="2" width="10.75" style="1" customWidth="1"/>
    <col min="3" max="3" width="14.375" style="1" bestFit="1" customWidth="1"/>
    <col min="4" max="4" width="12.75" style="1" customWidth="1"/>
    <col min="5" max="5" width="13.75" style="1" customWidth="1"/>
    <col min="6" max="8" width="11.625" style="1" customWidth="1"/>
    <col min="9" max="16384" width="8.75" style="1"/>
  </cols>
  <sheetData>
    <row r="1" spans="2:8" ht="17.649999999999999" customHeight="1" thickBot="1" x14ac:dyDescent="0.35"/>
    <row r="2" spans="2:8" ht="27.75" thickBot="1" x14ac:dyDescent="0.35">
      <c r="B2" s="6" t="s">
        <v>10</v>
      </c>
      <c r="C2" s="7" t="s">
        <v>11</v>
      </c>
      <c r="D2" s="7" t="s">
        <v>12</v>
      </c>
      <c r="E2" s="8" t="s">
        <v>13</v>
      </c>
      <c r="F2" s="8" t="s">
        <v>14</v>
      </c>
      <c r="G2" s="8" t="s">
        <v>15</v>
      </c>
      <c r="H2" s="8" t="s">
        <v>16</v>
      </c>
    </row>
    <row r="3" spans="2:8" ht="17.649999999999999" customHeight="1" x14ac:dyDescent="0.3">
      <c r="B3" s="9" t="s">
        <v>34</v>
      </c>
      <c r="C3" s="10" t="s">
        <v>28</v>
      </c>
      <c r="D3" s="10" t="s">
        <v>18</v>
      </c>
      <c r="E3" s="27">
        <v>46031</v>
      </c>
      <c r="F3" s="72">
        <v>32500</v>
      </c>
      <c r="G3" s="36">
        <v>1354</v>
      </c>
      <c r="H3" s="13">
        <v>325</v>
      </c>
    </row>
    <row r="4" spans="2:8" ht="17.649999999999999" customHeight="1" x14ac:dyDescent="0.3">
      <c r="B4" s="2" t="s">
        <v>35</v>
      </c>
      <c r="C4" s="12" t="s">
        <v>32</v>
      </c>
      <c r="D4" s="12" t="s">
        <v>19</v>
      </c>
      <c r="E4" s="28">
        <v>46037</v>
      </c>
      <c r="F4" s="73">
        <v>31500</v>
      </c>
      <c r="G4" s="37">
        <v>2563</v>
      </c>
      <c r="H4" s="16">
        <v>165</v>
      </c>
    </row>
    <row r="5" spans="2:8" ht="17.649999999999999" customHeight="1" x14ac:dyDescent="0.3">
      <c r="B5" s="2" t="s">
        <v>37</v>
      </c>
      <c r="C5" s="12" t="s">
        <v>29</v>
      </c>
      <c r="D5" s="12" t="s">
        <v>18</v>
      </c>
      <c r="E5" s="28">
        <v>46045</v>
      </c>
      <c r="F5" s="73">
        <v>26800</v>
      </c>
      <c r="G5" s="37">
        <v>1224</v>
      </c>
      <c r="H5" s="16">
        <v>236</v>
      </c>
    </row>
    <row r="6" spans="2:8" ht="17.649999999999999" customHeight="1" x14ac:dyDescent="0.3">
      <c r="B6" s="2" t="s">
        <v>33</v>
      </c>
      <c r="C6" s="12" t="s">
        <v>20</v>
      </c>
      <c r="D6" s="12" t="s">
        <v>21</v>
      </c>
      <c r="E6" s="28">
        <v>46029</v>
      </c>
      <c r="F6" s="73">
        <v>53400</v>
      </c>
      <c r="G6" s="37">
        <v>1599</v>
      </c>
      <c r="H6" s="16">
        <v>247</v>
      </c>
    </row>
    <row r="7" spans="2:8" ht="17.649999999999999" customHeight="1" x14ac:dyDescent="0.3">
      <c r="B7" s="2" t="s">
        <v>38</v>
      </c>
      <c r="C7" s="12" t="s">
        <v>30</v>
      </c>
      <c r="D7" s="12" t="s">
        <v>19</v>
      </c>
      <c r="E7" s="28">
        <v>46039</v>
      </c>
      <c r="F7" s="73">
        <v>47500</v>
      </c>
      <c r="G7" s="37">
        <v>3255</v>
      </c>
      <c r="H7" s="16">
        <v>325</v>
      </c>
    </row>
    <row r="8" spans="2:8" ht="17.649999999999999" customHeight="1" x14ac:dyDescent="0.3">
      <c r="B8" s="2" t="s">
        <v>39</v>
      </c>
      <c r="C8" s="12" t="s">
        <v>31</v>
      </c>
      <c r="D8" s="12" t="s">
        <v>19</v>
      </c>
      <c r="E8" s="28">
        <v>46050</v>
      </c>
      <c r="F8" s="73">
        <v>34000</v>
      </c>
      <c r="G8" s="37">
        <v>1960</v>
      </c>
      <c r="H8" s="16">
        <v>315</v>
      </c>
    </row>
    <row r="9" spans="2:8" ht="17.649999999999999" customHeight="1" x14ac:dyDescent="0.3">
      <c r="B9" s="2" t="s">
        <v>36</v>
      </c>
      <c r="C9" s="12" t="s">
        <v>22</v>
      </c>
      <c r="D9" s="12" t="s">
        <v>21</v>
      </c>
      <c r="E9" s="28">
        <v>46025</v>
      </c>
      <c r="F9" s="73">
        <v>32600</v>
      </c>
      <c r="G9" s="37">
        <v>1650</v>
      </c>
      <c r="H9" s="16">
        <v>128</v>
      </c>
    </row>
    <row r="10" spans="2:8" ht="17.649999999999999" customHeight="1" thickBot="1" x14ac:dyDescent="0.35">
      <c r="B10" s="11" t="s">
        <v>40</v>
      </c>
      <c r="C10" s="4" t="s">
        <v>26</v>
      </c>
      <c r="D10" s="4" t="s">
        <v>18</v>
      </c>
      <c r="E10" s="29">
        <v>46038</v>
      </c>
      <c r="F10" s="74">
        <v>32900</v>
      </c>
      <c r="G10" s="38">
        <v>2458</v>
      </c>
      <c r="H10" s="19">
        <v>198</v>
      </c>
    </row>
    <row r="13" spans="2:8" ht="17.649999999999999" customHeight="1" thickBot="1" x14ac:dyDescent="0.35"/>
    <row r="14" spans="2:8" ht="17.649999999999999" customHeight="1" x14ac:dyDescent="0.3">
      <c r="B14" s="7" t="s">
        <v>12</v>
      </c>
      <c r="C14" s="8" t="s">
        <v>14</v>
      </c>
    </row>
    <row r="15" spans="2:8" ht="17.649999999999999" customHeight="1" x14ac:dyDescent="0.3">
      <c r="B15" s="1" t="s">
        <v>42</v>
      </c>
      <c r="C15" s="1" t="s">
        <v>43</v>
      </c>
    </row>
    <row r="18" spans="2:5" ht="27.75" thickBot="1" x14ac:dyDescent="0.35">
      <c r="B18" s="44" t="s">
        <v>10</v>
      </c>
      <c r="C18" s="45" t="s">
        <v>14</v>
      </c>
      <c r="D18" s="45" t="s">
        <v>15</v>
      </c>
      <c r="E18" s="46" t="s">
        <v>16</v>
      </c>
    </row>
    <row r="19" spans="2:5" ht="17.649999999999999" customHeight="1" x14ac:dyDescent="0.3">
      <c r="B19" s="58" t="s">
        <v>34</v>
      </c>
      <c r="C19" s="75">
        <v>32500</v>
      </c>
      <c r="D19" s="57">
        <v>1354</v>
      </c>
      <c r="E19" s="59">
        <v>325</v>
      </c>
    </row>
    <row r="20" spans="2:5" ht="17.649999999999999" customHeight="1" x14ac:dyDescent="0.3">
      <c r="B20" s="42" t="s">
        <v>37</v>
      </c>
      <c r="C20" s="76">
        <v>26800</v>
      </c>
      <c r="D20" s="41">
        <v>1224</v>
      </c>
      <c r="E20" s="43">
        <v>236</v>
      </c>
    </row>
    <row r="21" spans="2:5" ht="17.649999999999999" customHeight="1" x14ac:dyDescent="0.3">
      <c r="B21" s="42" t="s">
        <v>36</v>
      </c>
      <c r="C21" s="76">
        <v>32600</v>
      </c>
      <c r="D21" s="41">
        <v>1650</v>
      </c>
      <c r="E21" s="43">
        <v>128</v>
      </c>
    </row>
    <row r="22" spans="2:5" ht="17.649999999999999" customHeight="1" x14ac:dyDescent="0.3">
      <c r="B22" s="47" t="s">
        <v>40</v>
      </c>
      <c r="C22" s="77">
        <v>32900</v>
      </c>
      <c r="D22" s="48">
        <v>2458</v>
      </c>
      <c r="E22" s="49">
        <v>198</v>
      </c>
    </row>
  </sheetData>
  <phoneticPr fontId="2" type="noConversion"/>
  <conditionalFormatting sqref="B3:H10">
    <cfRule type="expression" dxfId="8" priority="1">
      <formula>$H3&gt;=300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J15" sqref="J15"/>
    </sheetView>
  </sheetViews>
  <sheetFormatPr defaultColWidth="8.75" defaultRowHeight="17.649999999999999" customHeight="1" x14ac:dyDescent="0.3"/>
  <cols>
    <col min="1" max="1" width="1.625" style="1" customWidth="1"/>
    <col min="2" max="2" width="12.625" style="1" bestFit="1" customWidth="1"/>
    <col min="3" max="3" width="12.25" style="1" bestFit="1" customWidth="1"/>
    <col min="4" max="4" width="23.875" style="1" bestFit="1" customWidth="1"/>
    <col min="5" max="5" width="12.25" style="1" bestFit="1" customWidth="1"/>
    <col min="6" max="6" width="23.875" style="1" bestFit="1" customWidth="1"/>
    <col min="7" max="7" width="12.25" style="1" bestFit="1" customWidth="1"/>
    <col min="8" max="8" width="23.875" style="1" bestFit="1" customWidth="1"/>
    <col min="9" max="9" width="16.875" style="1" bestFit="1" customWidth="1"/>
    <col min="10" max="10" width="28.5" style="1" bestFit="1" customWidth="1"/>
    <col min="11" max="16384" width="8.75" style="1"/>
  </cols>
  <sheetData>
    <row r="2" spans="2:10" ht="17.649999999999999" customHeight="1" x14ac:dyDescent="0.3">
      <c r="B2" s="40"/>
      <c r="C2" s="33" t="s">
        <v>12</v>
      </c>
      <c r="D2" s="40"/>
      <c r="E2" s="40"/>
      <c r="F2" s="40"/>
      <c r="G2" s="40"/>
      <c r="H2" s="40"/>
      <c r="I2"/>
      <c r="J2"/>
    </row>
    <row r="3" spans="2:10" ht="17.649999999999999" customHeight="1" x14ac:dyDescent="0.3">
      <c r="B3" s="40"/>
      <c r="C3" s="70" t="s">
        <v>18</v>
      </c>
      <c r="D3" s="71"/>
      <c r="E3" s="70" t="s">
        <v>21</v>
      </c>
      <c r="F3" s="71"/>
      <c r="G3" s="70" t="s">
        <v>19</v>
      </c>
      <c r="H3" s="71"/>
      <c r="I3"/>
      <c r="J3"/>
    </row>
    <row r="4" spans="2:10" ht="17.649999999999999" customHeight="1" x14ac:dyDescent="0.3">
      <c r="B4" s="33" t="s">
        <v>14</v>
      </c>
      <c r="C4" s="39" t="s">
        <v>44</v>
      </c>
      <c r="D4" s="39" t="s">
        <v>45</v>
      </c>
      <c r="E4" s="39" t="s">
        <v>44</v>
      </c>
      <c r="F4" s="39" t="s">
        <v>45</v>
      </c>
      <c r="G4" s="39" t="s">
        <v>44</v>
      </c>
      <c r="H4" s="39" t="s">
        <v>45</v>
      </c>
      <c r="I4"/>
      <c r="J4"/>
    </row>
    <row r="5" spans="2:10" ht="17.649999999999999" customHeight="1" x14ac:dyDescent="0.3">
      <c r="B5" s="60" t="s">
        <v>46</v>
      </c>
      <c r="C5" s="34">
        <v>1</v>
      </c>
      <c r="D5" s="34">
        <v>1224</v>
      </c>
      <c r="E5" s="34" t="s">
        <v>7</v>
      </c>
      <c r="F5" s="34" t="s">
        <v>7</v>
      </c>
      <c r="G5" s="34" t="s">
        <v>7</v>
      </c>
      <c r="H5" s="34" t="s">
        <v>7</v>
      </c>
      <c r="I5"/>
      <c r="J5"/>
    </row>
    <row r="6" spans="2:10" ht="17.649999999999999" customHeight="1" x14ac:dyDescent="0.3">
      <c r="B6" s="60" t="s">
        <v>47</v>
      </c>
      <c r="C6" s="34">
        <v>2</v>
      </c>
      <c r="D6" s="34">
        <v>1906</v>
      </c>
      <c r="E6" s="34">
        <v>1</v>
      </c>
      <c r="F6" s="34">
        <v>1650</v>
      </c>
      <c r="G6" s="34">
        <v>2</v>
      </c>
      <c r="H6" s="34">
        <v>2261.5</v>
      </c>
      <c r="I6"/>
      <c r="J6"/>
    </row>
    <row r="7" spans="2:10" ht="17.649999999999999" customHeight="1" x14ac:dyDescent="0.3">
      <c r="B7" s="60" t="s">
        <v>48</v>
      </c>
      <c r="C7" s="34" t="s">
        <v>7</v>
      </c>
      <c r="D7" s="34" t="s">
        <v>7</v>
      </c>
      <c r="E7" s="34">
        <v>1</v>
      </c>
      <c r="F7" s="34">
        <v>1599</v>
      </c>
      <c r="G7" s="34">
        <v>1</v>
      </c>
      <c r="H7" s="34">
        <v>3255</v>
      </c>
      <c r="I7"/>
      <c r="J7"/>
    </row>
    <row r="8" spans="2:10" ht="17.649999999999999" customHeight="1" x14ac:dyDescent="0.3">
      <c r="B8" s="60" t="s">
        <v>6</v>
      </c>
      <c r="C8" s="34">
        <v>3</v>
      </c>
      <c r="D8" s="34">
        <v>1678.6666666666667</v>
      </c>
      <c r="E8" s="34">
        <v>2</v>
      </c>
      <c r="F8" s="34">
        <v>1624.5</v>
      </c>
      <c r="G8" s="34">
        <v>3</v>
      </c>
      <c r="H8" s="34">
        <v>2592.6666666666665</v>
      </c>
      <c r="I8"/>
      <c r="J8"/>
    </row>
    <row r="9" spans="2:10" ht="17.649999999999999" customHeight="1" x14ac:dyDescent="0.3">
      <c r="B9"/>
      <c r="C9"/>
      <c r="D9"/>
      <c r="E9"/>
      <c r="F9"/>
      <c r="G9"/>
      <c r="H9"/>
      <c r="I9"/>
      <c r="J9"/>
    </row>
    <row r="10" spans="2:10" ht="17.649999999999999" customHeight="1" x14ac:dyDescent="0.3">
      <c r="B10"/>
      <c r="C10"/>
      <c r="D10"/>
      <c r="E10"/>
      <c r="F10"/>
      <c r="G10"/>
      <c r="H10"/>
      <c r="I10"/>
      <c r="J10"/>
    </row>
    <row r="11" spans="2:10" ht="17.649999999999999" customHeight="1" x14ac:dyDescent="0.3">
      <c r="B11"/>
      <c r="C11"/>
      <c r="D11"/>
      <c r="E11"/>
      <c r="F11"/>
      <c r="G11"/>
      <c r="H11"/>
      <c r="I11"/>
      <c r="J11"/>
    </row>
    <row r="12" spans="2:10" ht="17.649999999999999" customHeight="1" x14ac:dyDescent="0.3">
      <c r="B12"/>
      <c r="C12"/>
      <c r="D12"/>
      <c r="E12"/>
      <c r="F12"/>
      <c r="G12"/>
      <c r="H12"/>
      <c r="I12"/>
      <c r="J12"/>
    </row>
    <row r="13" spans="2:10" ht="17.649999999999999" customHeight="1" x14ac:dyDescent="0.3">
      <c r="B13"/>
      <c r="C13"/>
      <c r="D13"/>
      <c r="E13"/>
      <c r="F13"/>
      <c r="G13"/>
      <c r="H13"/>
      <c r="I13"/>
      <c r="J13"/>
    </row>
    <row r="14" spans="2:10" ht="17.649999999999999" customHeight="1" x14ac:dyDescent="0.3">
      <c r="B14"/>
      <c r="C14"/>
      <c r="D14"/>
    </row>
    <row r="15" spans="2:10" ht="17.649999999999999" customHeight="1" x14ac:dyDescent="0.3">
      <c r="B15"/>
      <c r="C15"/>
      <c r="D15"/>
    </row>
    <row r="16" spans="2:10" ht="17.649999999999999" customHeight="1" x14ac:dyDescent="0.3">
      <c r="B16"/>
      <c r="C16"/>
      <c r="D16"/>
    </row>
    <row r="17" spans="2:4" ht="17.649999999999999" customHeight="1" x14ac:dyDescent="0.3">
      <c r="B17"/>
      <c r="C17"/>
      <c r="D17"/>
    </row>
    <row r="18" spans="2:4" ht="17.649999999999999" customHeight="1" x14ac:dyDescent="0.3">
      <c r="B18"/>
      <c r="C18"/>
      <c r="D18"/>
    </row>
    <row r="19" spans="2:4" ht="17.649999999999999" customHeight="1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문제!구분</vt:lpstr>
      <vt:lpstr>구분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ac</cp:lastModifiedBy>
  <dcterms:created xsi:type="dcterms:W3CDTF">2019-10-10T06:12:49Z</dcterms:created>
  <dcterms:modified xsi:type="dcterms:W3CDTF">2026-01-16T05:16:22Z</dcterms:modified>
</cp:coreProperties>
</file>