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3250" windowHeight="12450" activeTab="1"/>
  </bookViews>
  <sheets>
    <sheet name="문제" sheetId="28" r:id="rId1"/>
    <sheet name="제1작업" sheetId="23" r:id="rId2"/>
    <sheet name="제2작업" sheetId="21" r:id="rId3"/>
    <sheet name="제3작업" sheetId="22" r:id="rId4"/>
    <sheet name="제4작업" sheetId="29" r:id="rId5"/>
  </sheets>
  <definedNames>
    <definedName name="_xlnm._FilterDatabase" localSheetId="2" hidden="1">제2작업!$B$2:$H$10</definedName>
    <definedName name="_xlnm.Criteria" localSheetId="2">제2작업!$B$14:$C$15</definedName>
    <definedName name="_xlnm.Extract" localSheetId="2">제2작업!$B$18:$E$18</definedName>
    <definedName name="분류">제1작업!$D$5:$D$12</definedName>
  </definedNames>
  <calcPr calcId="191029"/>
  <pivotCaches>
    <pivotCache cacheId="9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23" l="1"/>
  <c r="E13" i="23"/>
  <c r="J14" i="23"/>
  <c r="J13" i="23"/>
  <c r="I5" i="23"/>
  <c r="I6" i="23"/>
  <c r="I7" i="23"/>
  <c r="I8" i="23"/>
  <c r="I9" i="23"/>
  <c r="I10" i="23"/>
  <c r="I11" i="23"/>
  <c r="I12" i="23"/>
  <c r="J8" i="23"/>
  <c r="J7" i="23"/>
  <c r="J6" i="23"/>
  <c r="J9" i="23"/>
  <c r="J12" i="23"/>
  <c r="J11" i="23"/>
  <c r="J10" i="23"/>
  <c r="J5" i="23"/>
</calcChain>
</file>

<file path=xl/sharedStrings.xml><?xml version="1.0" encoding="utf-8"?>
<sst xmlns="http://schemas.openxmlformats.org/spreadsheetml/2006/main" count="171" uniqueCount="53">
  <si>
    <t>(1)</t>
    <phoneticPr fontId="2" type="noConversion"/>
  </si>
  <si>
    <t>(2)</t>
    <phoneticPr fontId="2" type="noConversion"/>
  </si>
  <si>
    <t>(3)</t>
    <phoneticPr fontId="2" type="noConversion"/>
  </si>
  <si>
    <t>(5)</t>
    <phoneticPr fontId="2" type="noConversion"/>
  </si>
  <si>
    <t>(4)</t>
    <phoneticPr fontId="2" type="noConversion"/>
  </si>
  <si>
    <t>(6)</t>
    <phoneticPr fontId="2" type="noConversion"/>
  </si>
  <si>
    <t>제품명</t>
    <phoneticPr fontId="2" type="noConversion"/>
  </si>
  <si>
    <t>총합계</t>
  </si>
  <si>
    <t>개수 : 제품명</t>
  </si>
  <si>
    <t>***</t>
  </si>
  <si>
    <t>코드</t>
  </si>
  <si>
    <t>제품명</t>
  </si>
  <si>
    <t>분류</t>
  </si>
  <si>
    <t>판매수량</t>
  </si>
  <si>
    <t>출시일</t>
  </si>
  <si>
    <t>가격
(단위:원)</t>
  </si>
  <si>
    <t>전월대비
성장률(%)</t>
  </si>
  <si>
    <t>제조공장</t>
  </si>
  <si>
    <t>순위</t>
  </si>
  <si>
    <t>최대 판매수량</t>
  </si>
  <si>
    <t>K32-37</t>
    <phoneticPr fontId="2" type="noConversion"/>
  </si>
  <si>
    <t>E28-91</t>
    <phoneticPr fontId="2" type="noConversion"/>
  </si>
  <si>
    <t>E12-37</t>
    <phoneticPr fontId="2" type="noConversion"/>
  </si>
  <si>
    <t>C29-12</t>
    <phoneticPr fontId="2" type="noConversion"/>
  </si>
  <si>
    <t>J12-28</t>
    <phoneticPr fontId="2" type="noConversion"/>
  </si>
  <si>
    <t>E31-19</t>
    <phoneticPr fontId="2" type="noConversion"/>
  </si>
  <si>
    <t>K14-56</t>
    <phoneticPr fontId="2" type="noConversion"/>
  </si>
  <si>
    <t>K22-34</t>
    <phoneticPr fontId="2" type="noConversion"/>
  </si>
  <si>
    <t>국물요리</t>
    <phoneticPr fontId="2" type="noConversion"/>
  </si>
  <si>
    <t>얼큰알탕</t>
    <phoneticPr fontId="2" type="noConversion"/>
  </si>
  <si>
    <t>바지락 홍합탕</t>
  </si>
  <si>
    <t>바지락 홍합탕</t>
    <phoneticPr fontId="2" type="noConversion"/>
  </si>
  <si>
    <t>마라탕</t>
    <phoneticPr fontId="2" type="noConversion"/>
  </si>
  <si>
    <t>볶음요리</t>
    <phoneticPr fontId="2" type="noConversion"/>
  </si>
  <si>
    <t>들깨순대볶음</t>
    <phoneticPr fontId="2" type="noConversion"/>
  </si>
  <si>
    <t>대창 낙곱새</t>
    <phoneticPr fontId="2" type="noConversion"/>
  </si>
  <si>
    <t>오돌뼈볶음</t>
    <phoneticPr fontId="2" type="noConversion"/>
  </si>
  <si>
    <t>면요리</t>
    <phoneticPr fontId="2" type="noConversion"/>
  </si>
  <si>
    <t>토마토파스타</t>
    <phoneticPr fontId="2" type="noConversion"/>
  </si>
  <si>
    <t>동치미비빔국수</t>
    <phoneticPr fontId="2" type="noConversion"/>
  </si>
  <si>
    <t>국물요리 판매수량 평균</t>
    <phoneticPr fontId="2" type="noConversion"/>
  </si>
  <si>
    <t>면요리 제품 수</t>
    <phoneticPr fontId="2" type="noConversion"/>
  </si>
  <si>
    <t xml:space="preserve"> </t>
    <phoneticPr fontId="2" type="noConversion"/>
  </si>
  <si>
    <t>&lt;&gt;국물요리</t>
    <phoneticPr fontId="2" type="noConversion"/>
  </si>
  <si>
    <t>&lt;=15000</t>
    <phoneticPr fontId="2" type="noConversion"/>
  </si>
  <si>
    <t>국물요리</t>
  </si>
  <si>
    <t>면요리</t>
  </si>
  <si>
    <t>볶음요리</t>
  </si>
  <si>
    <t>평균 : 판매수량</t>
  </si>
  <si>
    <t>가격(단위:원)</t>
  </si>
  <si>
    <t>1-10000</t>
  </si>
  <si>
    <t>10001-20000</t>
  </si>
  <si>
    <t>20001-30000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</si>
</sst>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_-* #,##0.00_-;\-* #,##0.00_-;_-* &quot;-&quot;_-;_-@_-"/>
    <numFmt numFmtId="177" formatCode="_-* #,##0.0_-;\-* #,##0.0_-;_-* &quot;-&quot;_-;_-@_-"/>
    <numFmt numFmtId="178" formatCode="#,##0&quot;박&quot;&quot;스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41" fontId="3" fillId="0" borderId="10" xfId="1" applyFont="1" applyBorder="1" applyAlignment="1">
      <alignment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176" fontId="3" fillId="0" borderId="15" xfId="1" quotePrefix="1" applyNumberFormat="1" applyFont="1" applyBorder="1" applyAlignment="1">
      <alignment horizontal="center" vertical="center"/>
    </xf>
    <xf numFmtId="41" fontId="3" fillId="0" borderId="16" xfId="1" quotePrefix="1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177" fontId="3" fillId="0" borderId="11" xfId="1" quotePrefix="1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41" fontId="3" fillId="0" borderId="4" xfId="1" quotePrefix="1" applyFont="1" applyBorder="1" applyAlignment="1">
      <alignment horizontal="center" vertical="center"/>
    </xf>
    <xf numFmtId="41" fontId="3" fillId="0" borderId="6" xfId="1" quotePrefix="1" applyFont="1" applyBorder="1" applyAlignment="1">
      <alignment horizontal="center" vertical="center"/>
    </xf>
    <xf numFmtId="41" fontId="3" fillId="0" borderId="11" xfId="1" quotePrefix="1" applyFont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41" fontId="3" fillId="0" borderId="3" xfId="1" applyFont="1" applyBorder="1">
      <alignment vertical="center"/>
    </xf>
    <xf numFmtId="41" fontId="3" fillId="0" borderId="1" xfId="1" applyFont="1" applyBorder="1">
      <alignment vertical="center"/>
    </xf>
    <xf numFmtId="41" fontId="3" fillId="0" borderId="10" xfId="1" applyFont="1" applyBorder="1">
      <alignment vertical="center"/>
    </xf>
    <xf numFmtId="176" fontId="3" fillId="0" borderId="15" xfId="1" applyNumberFormat="1" applyFont="1" applyBorder="1" applyAlignment="1">
      <alignment horizontal="right" vertical="center"/>
    </xf>
    <xf numFmtId="41" fontId="3" fillId="0" borderId="16" xfId="1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41" fontId="3" fillId="0" borderId="1" xfId="1" applyFont="1" applyFill="1" applyBorder="1">
      <alignment vertical="center"/>
    </xf>
    <xf numFmtId="0" fontId="3" fillId="0" borderId="20" xfId="0" applyFont="1" applyFill="1" applyBorder="1" applyAlignment="1">
      <alignment horizontal="center" vertical="center"/>
    </xf>
    <xf numFmtId="41" fontId="3" fillId="0" borderId="21" xfId="1" applyFont="1" applyFill="1" applyBorder="1" applyAlignment="1">
      <alignment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41" fontId="3" fillId="0" borderId="19" xfId="1" applyFont="1" applyFill="1" applyBorder="1">
      <alignment vertical="center"/>
    </xf>
    <xf numFmtId="41" fontId="3" fillId="0" borderId="26" xfId="1" applyFont="1" applyFill="1" applyBorder="1" applyAlignment="1">
      <alignment vertical="center"/>
    </xf>
    <xf numFmtId="41" fontId="0" fillId="0" borderId="0" xfId="0" applyNumberFormat="1" applyAlignment="1">
      <alignment horizontal="left" vertical="center"/>
    </xf>
    <xf numFmtId="0" fontId="3" fillId="0" borderId="3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9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ColorStyle" Target="colors1.xml"/><Relationship Id="rId2" Type="http://schemas.openxmlformats.org/officeDocument/2006/relationships/chartUserShapes" Target="../drawings/drawing4.xml"/><Relationship Id="rId1" Type="http://schemas.openxmlformats.org/officeDocument/2006/relationships/image" Target="../media/image2.jpeg"/><Relationship Id="rId4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국물요리 및 볶음요리 판매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판매수량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296-4A47-85EC-5362FCDC40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(제1작업!$C$5,제1작업!$C$7:$C$9,제1작업!$C$11:$C$12)</c:f>
              <c:strCache>
                <c:ptCount val="6"/>
                <c:pt idx="0">
                  <c:v>바지락 홍합탕</c:v>
                </c:pt>
                <c:pt idx="1">
                  <c:v>대창 낙곱새</c:v>
                </c:pt>
                <c:pt idx="2">
                  <c:v>마라탕</c:v>
                </c:pt>
                <c:pt idx="3">
                  <c:v>오돌뼈볶음</c:v>
                </c:pt>
                <c:pt idx="4">
                  <c:v>들깨순대볶음</c:v>
                </c:pt>
                <c:pt idx="5">
                  <c:v>얼큰알탕</c:v>
                </c:pt>
              </c:strCache>
            </c:strRef>
          </c:cat>
          <c:val>
            <c:numRef>
              <c:f>(제1작업!$E$5,제1작업!$E$7:$E$9,제1작업!$E$11:$E$12)</c:f>
              <c:numCache>
                <c:formatCode>#,##0"박""스"</c:formatCode>
                <c:ptCount val="6"/>
                <c:pt idx="0">
                  <c:v>90680</c:v>
                </c:pt>
                <c:pt idx="1">
                  <c:v>78000</c:v>
                </c:pt>
                <c:pt idx="2">
                  <c:v>6749</c:v>
                </c:pt>
                <c:pt idx="3">
                  <c:v>5086</c:v>
                </c:pt>
                <c:pt idx="4">
                  <c:v>94650</c:v>
                </c:pt>
                <c:pt idx="5">
                  <c:v>5010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296-4A47-85EC-5362FCDC4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5254528"/>
        <c:axId val="45705088"/>
      </c:barChart>
      <c:lineChart>
        <c:grouping val="standard"/>
        <c:varyColors val="0"/>
        <c:ser>
          <c:idx val="1"/>
          <c:order val="1"/>
          <c:tx>
            <c:v>가격(단위:원)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(제1작업!$C$5,제1작업!$C$7:$C$9,제1작업!$C$11:$C$12)</c:f>
              <c:strCache>
                <c:ptCount val="6"/>
                <c:pt idx="0">
                  <c:v>바지락 홍합탕</c:v>
                </c:pt>
                <c:pt idx="1">
                  <c:v>대창 낙곱새</c:v>
                </c:pt>
                <c:pt idx="2">
                  <c:v>마라탕</c:v>
                </c:pt>
                <c:pt idx="3">
                  <c:v>오돌뼈볶음</c:v>
                </c:pt>
                <c:pt idx="4">
                  <c:v>들깨순대볶음</c:v>
                </c:pt>
                <c:pt idx="5">
                  <c:v>얼큰알탕</c:v>
                </c:pt>
              </c:strCache>
            </c:strRef>
          </c:cat>
          <c:val>
            <c:numRef>
              <c:f>(제1작업!$G$5,제1작업!$G$7:$G$9,제1작업!$G$11:$G$12)</c:f>
              <c:numCache>
                <c:formatCode>_(* #,##0_);_(* \(#,##0\);_(* "-"_);_(@_)</c:formatCode>
                <c:ptCount val="6"/>
                <c:pt idx="0">
                  <c:v>12700</c:v>
                </c:pt>
                <c:pt idx="1">
                  <c:v>18500</c:v>
                </c:pt>
                <c:pt idx="2">
                  <c:v>8700</c:v>
                </c:pt>
                <c:pt idx="3">
                  <c:v>24500</c:v>
                </c:pt>
                <c:pt idx="4">
                  <c:v>13000</c:v>
                </c:pt>
                <c:pt idx="5">
                  <c:v>9600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296-4A47-85EC-5362FCDC4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049664"/>
        <c:axId val="149348736"/>
      </c:lineChart>
      <c:catAx>
        <c:axId val="45254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5705088"/>
        <c:crosses val="autoZero"/>
        <c:auto val="1"/>
        <c:lblAlgn val="ctr"/>
        <c:lblOffset val="100"/>
        <c:noMultiLvlLbl val="0"/>
      </c:catAx>
      <c:valAx>
        <c:axId val="4570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박&quot;&quot;스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5254528"/>
        <c:crosses val="autoZero"/>
        <c:crossBetween val="between"/>
      </c:valAx>
      <c:valAx>
        <c:axId val="149348736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4049664"/>
        <c:crosses val="max"/>
        <c:crossBetween val="between"/>
        <c:majorUnit val="7000"/>
      </c:valAx>
      <c:catAx>
        <c:axId val="1840496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9348736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1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87630</xdr:rowOff>
    </xdr:from>
    <xdr:to>
      <xdr:col>6</xdr:col>
      <xdr:colOff>457200</xdr:colOff>
      <xdr:row>2</xdr:row>
      <xdr:rowOff>201931</xdr:rowOff>
    </xdr:to>
    <xdr:sp macro="" textlink="">
      <xdr:nvSpPr>
        <xdr:cNvPr id="2" name="십자형 1">
          <a:extLst>
            <a:ext uri="{FF2B5EF4-FFF2-40B4-BE49-F238E27FC236}">
              <a16:creationId xmlns:a16="http://schemas.microsoft.com/office/drawing/2014/main" xmlns="" id="{74760DB2-184A-4023-9186-E18578936C8B}"/>
            </a:ext>
          </a:extLst>
        </xdr:cNvPr>
        <xdr:cNvSpPr/>
      </xdr:nvSpPr>
      <xdr:spPr>
        <a:xfrm>
          <a:off x="121920" y="87630"/>
          <a:ext cx="5181600" cy="678181"/>
        </a:xfrm>
        <a:prstGeom prst="plus">
          <a:avLst>
            <a:gd name="adj" fmla="val 12058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밀키트 판매 현황</a:t>
          </a:r>
        </a:p>
      </xdr:txBody>
    </xdr:sp>
    <xdr:clientData/>
  </xdr:twoCellAnchor>
  <xdr:twoCellAnchor>
    <xdr:from>
      <xdr:col>7</xdr:col>
      <xdr:colOff>0</xdr:colOff>
      <xdr:row>0</xdr:row>
      <xdr:rowOff>68580</xdr:rowOff>
    </xdr:from>
    <xdr:to>
      <xdr:col>10</xdr:col>
      <xdr:colOff>0</xdr:colOff>
      <xdr:row>2</xdr:row>
      <xdr:rowOff>220980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xmlns="" id="{01531A87-4592-4613-A51D-114D1BEAA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30240" y="68580"/>
          <a:ext cx="2727960" cy="71628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87630</xdr:rowOff>
    </xdr:from>
    <xdr:to>
      <xdr:col>6</xdr:col>
      <xdr:colOff>457200</xdr:colOff>
      <xdr:row>2</xdr:row>
      <xdr:rowOff>201931</xdr:rowOff>
    </xdr:to>
    <xdr:sp macro="" textlink="">
      <xdr:nvSpPr>
        <xdr:cNvPr id="4" name="십자형 3">
          <a:extLst>
            <a:ext uri="{FF2B5EF4-FFF2-40B4-BE49-F238E27FC236}">
              <a16:creationId xmlns:a16="http://schemas.microsoft.com/office/drawing/2014/main" xmlns="" id="{7D125AC9-D4D3-413E-B508-B33B8087637C}"/>
            </a:ext>
          </a:extLst>
        </xdr:cNvPr>
        <xdr:cNvSpPr/>
      </xdr:nvSpPr>
      <xdr:spPr>
        <a:xfrm>
          <a:off x="121920" y="87630"/>
          <a:ext cx="5181600" cy="678181"/>
        </a:xfrm>
        <a:prstGeom prst="plus">
          <a:avLst>
            <a:gd name="adj" fmla="val 12058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밀키트 판매 현황</a:t>
          </a:r>
        </a:p>
      </xdr:txBody>
    </xdr:sp>
    <xdr:clientData/>
  </xdr:twoCellAnchor>
  <xdr:twoCellAnchor>
    <xdr:from>
      <xdr:col>7</xdr:col>
      <xdr:colOff>0</xdr:colOff>
      <xdr:row>0</xdr:row>
      <xdr:rowOff>68580</xdr:rowOff>
    </xdr:from>
    <xdr:to>
      <xdr:col>10</xdr:col>
      <xdr:colOff>0</xdr:colOff>
      <xdr:row>2</xdr:row>
      <xdr:rowOff>220980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95C567C9-6C80-4386-B5A4-83BFB33F2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30240" y="68580"/>
          <a:ext cx="2720340" cy="71628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xmlns="" id="{ADF85E92-52BE-4906-AEE8-5EC9769D477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0.37889</cdr:x>
      <cdr:y>0.10678</cdr:y>
    </cdr:from>
    <cdr:to>
      <cdr:x>0.53911</cdr:x>
      <cdr:y>0.18615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xmlns="" id="{5364A967-C8E8-400D-819B-DE4B94FED1DA}"/>
            </a:ext>
          </a:extLst>
        </cdr:cNvPr>
        <cdr:cNvSpPr/>
      </cdr:nvSpPr>
      <cdr:spPr>
        <a:xfrm xmlns:a="http://schemas.openxmlformats.org/drawingml/2006/main">
          <a:off x="3520966" y="648138"/>
          <a:ext cx="1488965" cy="481724"/>
        </a:xfrm>
        <a:prstGeom xmlns:a="http://schemas.openxmlformats.org/drawingml/2006/main" prst="wedgeRoundRectCallout">
          <a:avLst>
            <a:gd name="adj1" fmla="val 127390"/>
            <a:gd name="adj2" fmla="val -35188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/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 sz="1100" b="0" kern="120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</a:t>
          </a:r>
          <a:r>
            <a:rPr lang="ko-KR" altLang="en-US" sz="1100" b="0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 판매수량</a:t>
          </a:r>
          <a:endParaRPr lang="en-US" altLang="ko-KR" sz="1100" b="0" kern="1200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6015.665789699073" createdVersion="7" refreshedVersion="7" minRefreshableVersion="3" recordCount="8">
  <cacheSource type="worksheet">
    <worksheetSource ref="B4:H12" sheet="제1작업"/>
  </cacheSource>
  <cacheFields count="7">
    <cacheField name="코드" numFmtId="0">
      <sharedItems/>
    </cacheField>
    <cacheField name="제품명" numFmtId="0">
      <sharedItems/>
    </cacheField>
    <cacheField name="분류" numFmtId="0">
      <sharedItems count="3">
        <s v="국물요리"/>
        <s v="면요리"/>
        <s v="볶음요리"/>
      </sharedItems>
    </cacheField>
    <cacheField name="판매수량" numFmtId="178">
      <sharedItems containsSemiMixedTypes="0" containsString="0" containsNumber="1" containsInteger="1" minValue="5009" maxValue="94650"/>
    </cacheField>
    <cacheField name="출시일" numFmtId="14">
      <sharedItems containsSemiMixedTypes="0" containsNonDate="0" containsDate="1" containsString="0" minDate="2020-07-15T00:00:00" maxDate="2023-10-26T00:00:00"/>
    </cacheField>
    <cacheField name="가격_x000a_(단위:원)" numFmtId="41">
      <sharedItems containsSemiMixedTypes="0" containsString="0" containsNumber="1" containsInteger="1" minValue="8700" maxValue="24500" count="7">
        <n v="12700"/>
        <n v="13000"/>
        <n v="18500"/>
        <n v="8700"/>
        <n v="24500"/>
        <n v="15000"/>
        <n v="9600"/>
      </sharedItems>
      <fieldGroup base="5">
        <rangePr autoStart="0" startNum="1" endNum="24500" groupInterval="10000"/>
        <groupItems count="5">
          <s v="&lt;1"/>
          <s v="1-10000"/>
          <s v="10001-20000"/>
          <s v="20001-30000"/>
          <s v="&gt;30001"/>
        </groupItems>
      </fieldGroup>
    </cacheField>
    <cacheField name="전월대비_x000a_성장률(%)" numFmtId="41">
      <sharedItems containsSemiMixedTypes="0" containsString="0" containsNumber="1" minValue="10" maxValue="15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K32-37"/>
    <s v="바지락 홍합탕"/>
    <x v="0"/>
    <n v="90680"/>
    <d v="2023-10-25T00:00:00"/>
    <x v="0"/>
    <n v="15.7"/>
  </r>
  <r>
    <s v="E28-91"/>
    <s v="동치미비빔국수"/>
    <x v="1"/>
    <n v="7366"/>
    <d v="2022-10-31T00:00:00"/>
    <x v="1"/>
    <n v="152"/>
  </r>
  <r>
    <s v="E12-37"/>
    <s v="대창 낙곱새"/>
    <x v="2"/>
    <n v="78000"/>
    <d v="2020-12-01T00:00:00"/>
    <x v="2"/>
    <n v="55"/>
  </r>
  <r>
    <s v="C29-12"/>
    <s v="마라탕"/>
    <x v="0"/>
    <n v="6749"/>
    <d v="2021-07-08T00:00:00"/>
    <x v="3"/>
    <n v="25"/>
  </r>
  <r>
    <s v="J12-28"/>
    <s v="오돌뼈볶음"/>
    <x v="2"/>
    <n v="5086"/>
    <d v="2023-05-10T00:00:00"/>
    <x v="4"/>
    <n v="25"/>
  </r>
  <r>
    <s v="E31-19"/>
    <s v="토마토파스타"/>
    <x v="1"/>
    <n v="5009"/>
    <d v="2023-10-05T00:00:00"/>
    <x v="5"/>
    <n v="102.5"/>
  </r>
  <r>
    <s v="K14-56"/>
    <s v="들깨순대볶음"/>
    <x v="2"/>
    <n v="94650"/>
    <d v="2020-07-15T00:00:00"/>
    <x v="1"/>
    <n v="10"/>
  </r>
  <r>
    <s v="K22-34"/>
    <s v="얼큰알탕"/>
    <x v="0"/>
    <n v="5010"/>
    <d v="2023-01-19T00:00:00"/>
    <x v="6"/>
    <n v="30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9" applyNumberFormats="0" applyBorderFormats="0" applyFontFormats="0" applyPatternFormats="0" applyAlignmentFormats="0" applyWidthHeightFormats="1" dataCaption="값" missingCaption="***" updatedVersion="7" minRefreshableVersion="3" useAutoFormatting="1" colGrandTotals="0" itemPrintTitles="1" mergeItem="1" createdVersion="7" indent="0" outline="1" outlineData="1" multipleFieldFilters="0" rowHeaderCaption="가격(단위:원)" colHeaderCaption="분류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2"/>
        <item x="1"/>
        <item x="0"/>
        <item t="default"/>
      </items>
    </pivotField>
    <pivotField dataField="1" numFmtId="178" showAll="0"/>
    <pivotField numFmtId="14" showAll="0"/>
    <pivotField axis="axisRow" numFmtId="41" showAll="0">
      <items count="6">
        <item x="0"/>
        <item x="1"/>
        <item x="2"/>
        <item x="3"/>
        <item x="4"/>
        <item t="default"/>
      </items>
    </pivotField>
    <pivotField numFmtId="41" showAll="0"/>
  </pivotFields>
  <rowFields count="1">
    <field x="5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제품명" fld="1" subtotal="count" baseField="0" baseItem="0"/>
    <dataField name="평균 : 판매수량" fld="3" subtotal="average" baseField="5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1" totalsRowShown="0" tableBorderDxfId="6">
  <autoFilter ref="B18:E21"/>
  <tableColumns count="4">
    <tableColumn id="1" name="코드" dataDxfId="5"/>
    <tableColumn id="2" name="제품명" dataDxfId="4"/>
    <tableColumn id="3" name="가격_x000a_(단위:원)" dataDxfId="3" dataCellStyle="쉼표 [0]"/>
    <tableColumn id="4" name="전월대비_x000a_성장률(%)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3"/>
  <sheetViews>
    <sheetView showGridLines="0" topLeftCell="G7" zoomScale="130" zoomScaleNormal="130" workbookViewId="0">
      <selection activeCell="K9" sqref="K9"/>
    </sheetView>
  </sheetViews>
  <sheetFormatPr defaultColWidth="9" defaultRowHeight="13.5" x14ac:dyDescent="0.3"/>
  <cols>
    <col min="1" max="1" width="1.625" style="1" customWidth="1"/>
    <col min="2" max="2" width="10.75" style="1" customWidth="1"/>
    <col min="3" max="3" width="14.375" style="1" bestFit="1" customWidth="1"/>
    <col min="4" max="4" width="12.75" style="1" customWidth="1"/>
    <col min="5" max="5" width="11.5" style="1" customWidth="1"/>
    <col min="6" max="6" width="12.75" style="1" customWidth="1"/>
    <col min="7" max="7" width="11.625" style="1" customWidth="1"/>
    <col min="8" max="8" width="12.25" style="1" customWidth="1"/>
    <col min="9" max="10" width="11.75" style="1" customWidth="1"/>
    <col min="11" max="16384" width="9" style="1"/>
  </cols>
  <sheetData>
    <row r="1" spans="2:10" ht="22.5" customHeight="1" x14ac:dyDescent="0.4"/>
    <row r="2" spans="2:10" ht="22.5" customHeight="1" x14ac:dyDescent="0.4"/>
    <row r="3" spans="2:10" ht="22.5" customHeight="1" thickBot="1" x14ac:dyDescent="0.45"/>
    <row r="4" spans="2:10" ht="27.75" thickBot="1" x14ac:dyDescent="0.35">
      <c r="B4" s="6" t="s">
        <v>10</v>
      </c>
      <c r="C4" s="7" t="s">
        <v>11</v>
      </c>
      <c r="D4" s="7" t="s">
        <v>12</v>
      </c>
      <c r="E4" s="8" t="s">
        <v>13</v>
      </c>
      <c r="F4" s="8" t="s">
        <v>14</v>
      </c>
      <c r="G4" s="8" t="s">
        <v>15</v>
      </c>
      <c r="H4" s="8" t="s">
        <v>16</v>
      </c>
      <c r="I4" s="7" t="s">
        <v>17</v>
      </c>
      <c r="J4" s="26" t="s">
        <v>18</v>
      </c>
    </row>
    <row r="5" spans="2:10" ht="18.75" customHeight="1" x14ac:dyDescent="0.3">
      <c r="B5" s="9" t="s">
        <v>20</v>
      </c>
      <c r="C5" s="10" t="s">
        <v>31</v>
      </c>
      <c r="D5" s="10" t="s">
        <v>28</v>
      </c>
      <c r="E5" s="37">
        <v>90680</v>
      </c>
      <c r="F5" s="27">
        <v>45224</v>
      </c>
      <c r="G5" s="40">
        <v>12700</v>
      </c>
      <c r="H5" s="13">
        <v>16</v>
      </c>
      <c r="I5" s="14" t="s">
        <v>0</v>
      </c>
      <c r="J5" s="15" t="s">
        <v>1</v>
      </c>
    </row>
    <row r="6" spans="2:10" ht="18.75" customHeight="1" x14ac:dyDescent="0.3">
      <c r="B6" s="2" t="s">
        <v>21</v>
      </c>
      <c r="C6" s="12" t="s">
        <v>39</v>
      </c>
      <c r="D6" s="12" t="s">
        <v>37</v>
      </c>
      <c r="E6" s="38">
        <v>7366</v>
      </c>
      <c r="F6" s="28">
        <v>44865</v>
      </c>
      <c r="G6" s="41">
        <v>13000</v>
      </c>
      <c r="H6" s="16">
        <v>152</v>
      </c>
      <c r="I6" s="17" t="s">
        <v>0</v>
      </c>
      <c r="J6" s="18" t="s">
        <v>1</v>
      </c>
    </row>
    <row r="7" spans="2:10" ht="18.75" customHeight="1" x14ac:dyDescent="0.3">
      <c r="B7" s="2" t="s">
        <v>22</v>
      </c>
      <c r="C7" s="12" t="s">
        <v>35</v>
      </c>
      <c r="D7" s="12" t="s">
        <v>33</v>
      </c>
      <c r="E7" s="38">
        <v>78000</v>
      </c>
      <c r="F7" s="28">
        <v>44166</v>
      </c>
      <c r="G7" s="41">
        <v>18500</v>
      </c>
      <c r="H7" s="16">
        <v>55</v>
      </c>
      <c r="I7" s="17" t="s">
        <v>0</v>
      </c>
      <c r="J7" s="18" t="s">
        <v>1</v>
      </c>
    </row>
    <row r="8" spans="2:10" ht="18.75" customHeight="1" x14ac:dyDescent="0.3">
      <c r="B8" s="2" t="s">
        <v>23</v>
      </c>
      <c r="C8" s="12" t="s">
        <v>32</v>
      </c>
      <c r="D8" s="12" t="s">
        <v>28</v>
      </c>
      <c r="E8" s="38">
        <v>6749</v>
      </c>
      <c r="F8" s="28">
        <v>44385</v>
      </c>
      <c r="G8" s="41">
        <v>8700</v>
      </c>
      <c r="H8" s="16">
        <v>25</v>
      </c>
      <c r="I8" s="17" t="s">
        <v>0</v>
      </c>
      <c r="J8" s="18" t="s">
        <v>1</v>
      </c>
    </row>
    <row r="9" spans="2:10" ht="18.75" customHeight="1" x14ac:dyDescent="0.3">
      <c r="B9" s="2" t="s">
        <v>24</v>
      </c>
      <c r="C9" s="12" t="s">
        <v>36</v>
      </c>
      <c r="D9" s="12" t="s">
        <v>33</v>
      </c>
      <c r="E9" s="38">
        <v>5086</v>
      </c>
      <c r="F9" s="28">
        <v>45056</v>
      </c>
      <c r="G9" s="41">
        <v>24500</v>
      </c>
      <c r="H9" s="16">
        <v>25</v>
      </c>
      <c r="I9" s="17" t="s">
        <v>0</v>
      </c>
      <c r="J9" s="18" t="s">
        <v>1</v>
      </c>
    </row>
    <row r="10" spans="2:10" ht="18.75" customHeight="1" x14ac:dyDescent="0.3">
      <c r="B10" s="2" t="s">
        <v>25</v>
      </c>
      <c r="C10" s="12" t="s">
        <v>38</v>
      </c>
      <c r="D10" s="12" t="s">
        <v>37</v>
      </c>
      <c r="E10" s="38">
        <v>5009</v>
      </c>
      <c r="F10" s="28">
        <v>45204</v>
      </c>
      <c r="G10" s="41">
        <v>15000</v>
      </c>
      <c r="H10" s="16">
        <v>103</v>
      </c>
      <c r="I10" s="17" t="s">
        <v>0</v>
      </c>
      <c r="J10" s="18" t="s">
        <v>1</v>
      </c>
    </row>
    <row r="11" spans="2:10" ht="18.75" customHeight="1" x14ac:dyDescent="0.3">
      <c r="B11" s="2" t="s">
        <v>26</v>
      </c>
      <c r="C11" s="12" t="s">
        <v>34</v>
      </c>
      <c r="D11" s="12" t="s">
        <v>33</v>
      </c>
      <c r="E11" s="38">
        <v>94650</v>
      </c>
      <c r="F11" s="28">
        <v>44027</v>
      </c>
      <c r="G11" s="41">
        <v>13000</v>
      </c>
      <c r="H11" s="16">
        <v>10</v>
      </c>
      <c r="I11" s="17" t="s">
        <v>0</v>
      </c>
      <c r="J11" s="18" t="s">
        <v>1</v>
      </c>
    </row>
    <row r="12" spans="2:10" ht="18.75" customHeight="1" thickBot="1" x14ac:dyDescent="0.35">
      <c r="B12" s="11" t="s">
        <v>27</v>
      </c>
      <c r="C12" s="4" t="s">
        <v>29</v>
      </c>
      <c r="D12" s="4" t="s">
        <v>28</v>
      </c>
      <c r="E12" s="39">
        <v>5010</v>
      </c>
      <c r="F12" s="29">
        <v>44945</v>
      </c>
      <c r="G12" s="42">
        <v>9600</v>
      </c>
      <c r="H12" s="19">
        <v>31</v>
      </c>
      <c r="I12" s="20" t="s">
        <v>0</v>
      </c>
      <c r="J12" s="21" t="s">
        <v>1</v>
      </c>
    </row>
    <row r="13" spans="2:10" ht="18.75" customHeight="1" x14ac:dyDescent="0.3">
      <c r="B13" s="62" t="s">
        <v>41</v>
      </c>
      <c r="C13" s="63"/>
      <c r="D13" s="64"/>
      <c r="E13" s="22" t="s">
        <v>2</v>
      </c>
      <c r="F13" s="65"/>
      <c r="G13" s="67" t="s">
        <v>19</v>
      </c>
      <c r="H13" s="63"/>
      <c r="I13" s="64"/>
      <c r="J13" s="23" t="s">
        <v>3</v>
      </c>
    </row>
    <row r="14" spans="2:10" ht="18.399999999999999" customHeight="1" thickBot="1" x14ac:dyDescent="0.35">
      <c r="B14" s="68" t="s">
        <v>40</v>
      </c>
      <c r="C14" s="69"/>
      <c r="D14" s="70"/>
      <c r="E14" s="24" t="s">
        <v>4</v>
      </c>
      <c r="F14" s="66"/>
      <c r="G14" s="3" t="s">
        <v>6</v>
      </c>
      <c r="H14" s="4" t="s">
        <v>30</v>
      </c>
      <c r="I14" s="5" t="s">
        <v>13</v>
      </c>
      <c r="J14" s="25" t="s">
        <v>5</v>
      </c>
    </row>
    <row r="15" spans="2:10" ht="15.4" customHeight="1" x14ac:dyDescent="0.4"/>
    <row r="16" spans="2:10" ht="15.4" customHeight="1" x14ac:dyDescent="0.4"/>
    <row r="17" ht="15.4" customHeight="1" x14ac:dyDescent="0.4"/>
    <row r="18" ht="15.4" customHeight="1" x14ac:dyDescent="0.4"/>
    <row r="19" ht="15.4" customHeight="1" x14ac:dyDescent="0.4"/>
    <row r="20" ht="15.4" customHeight="1" x14ac:dyDescent="0.4"/>
    <row r="21" ht="15.4" customHeight="1" x14ac:dyDescent="0.4"/>
    <row r="22" ht="15.4" customHeight="1" x14ac:dyDescent="0.4"/>
    <row r="23" ht="15.4" customHeight="1" x14ac:dyDescent="0.4"/>
    <row r="24" ht="15.4" customHeight="1" x14ac:dyDescent="0.4"/>
    <row r="25" ht="15.4" customHeight="1" x14ac:dyDescent="0.3"/>
    <row r="26" ht="15.4" customHeight="1" x14ac:dyDescent="0.3"/>
    <row r="27" ht="15.4" customHeight="1" x14ac:dyDescent="0.3"/>
    <row r="28" ht="15.4" customHeight="1" x14ac:dyDescent="0.3"/>
    <row r="29" ht="15.4" customHeight="1" x14ac:dyDescent="0.3"/>
    <row r="30" ht="15.4" customHeight="1" x14ac:dyDescent="0.3"/>
    <row r="31" ht="15.4" customHeight="1" x14ac:dyDescent="0.3"/>
    <row r="32" ht="15.4" customHeight="1" x14ac:dyDescent="0.3"/>
    <row r="33" ht="15.4" customHeight="1" x14ac:dyDescent="0.3"/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ignoredErrors>
    <ignoredError sqref="E13:E14 I5:J12 J13:J1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abSelected="1" workbookViewId="0">
      <selection activeCell="L5" sqref="L5"/>
    </sheetView>
  </sheetViews>
  <sheetFormatPr defaultColWidth="9" defaultRowHeight="13.5" x14ac:dyDescent="0.3"/>
  <cols>
    <col min="1" max="1" width="1.625" style="1" customWidth="1"/>
    <col min="2" max="2" width="10.75" style="1" customWidth="1"/>
    <col min="3" max="3" width="14.375" style="1" bestFit="1" customWidth="1"/>
    <col min="4" max="4" width="12.75" style="1" customWidth="1"/>
    <col min="5" max="5" width="11.5" style="1" customWidth="1"/>
    <col min="6" max="6" width="12.75" style="1" customWidth="1"/>
    <col min="7" max="7" width="11.625" style="1" customWidth="1"/>
    <col min="8" max="8" width="12.25" style="1" customWidth="1"/>
    <col min="9" max="10" width="11.75" style="1" customWidth="1"/>
    <col min="11" max="16384" width="9" style="1"/>
  </cols>
  <sheetData>
    <row r="1" spans="2:16" ht="22.5" customHeight="1" x14ac:dyDescent="0.4"/>
    <row r="2" spans="2:16" ht="22.5" customHeight="1" x14ac:dyDescent="0.4"/>
    <row r="3" spans="2:16" ht="22.5" customHeight="1" thickBot="1" x14ac:dyDescent="0.45"/>
    <row r="4" spans="2:16" ht="27.75" thickBot="1" x14ac:dyDescent="0.35">
      <c r="B4" s="6" t="s">
        <v>10</v>
      </c>
      <c r="C4" s="7" t="s">
        <v>11</v>
      </c>
      <c r="D4" s="7" t="s">
        <v>12</v>
      </c>
      <c r="E4" s="8" t="s">
        <v>13</v>
      </c>
      <c r="F4" s="8" t="s">
        <v>14</v>
      </c>
      <c r="G4" s="8" t="s">
        <v>15</v>
      </c>
      <c r="H4" s="8" t="s">
        <v>16</v>
      </c>
      <c r="I4" s="7" t="s">
        <v>17</v>
      </c>
      <c r="J4" s="26" t="s">
        <v>18</v>
      </c>
    </row>
    <row r="5" spans="2:16" ht="18.75" customHeight="1" x14ac:dyDescent="0.3">
      <c r="B5" s="9" t="s">
        <v>20</v>
      </c>
      <c r="C5" s="10" t="s">
        <v>31</v>
      </c>
      <c r="D5" s="10" t="s">
        <v>28</v>
      </c>
      <c r="E5" s="46">
        <v>90680</v>
      </c>
      <c r="F5" s="27">
        <v>45224</v>
      </c>
      <c r="G5" s="40">
        <v>12700</v>
      </c>
      <c r="H5" s="13">
        <v>16</v>
      </c>
      <c r="I5" s="14" t="str">
        <f t="shared" ref="I5:I12" si="0">CHOOSE(MID(B5,2,1),"평택","정읍","진천")</f>
        <v>진천</v>
      </c>
      <c r="J5" s="30">
        <f t="shared" ref="J5:J12" si="1">_xlfn.RANK.EQ(H5,$H$5:$H$12)</f>
        <v>7</v>
      </c>
    </row>
    <row r="6" spans="2:16" ht="18.75" customHeight="1" x14ac:dyDescent="0.3">
      <c r="B6" s="2" t="s">
        <v>21</v>
      </c>
      <c r="C6" s="12" t="s">
        <v>39</v>
      </c>
      <c r="D6" s="12" t="s">
        <v>37</v>
      </c>
      <c r="E6" s="47">
        <v>7366</v>
      </c>
      <c r="F6" s="28">
        <v>44865</v>
      </c>
      <c r="G6" s="41">
        <v>13000</v>
      </c>
      <c r="H6" s="16">
        <v>152</v>
      </c>
      <c r="I6" s="17" t="str">
        <f t="shared" si="0"/>
        <v>정읍</v>
      </c>
      <c r="J6" s="31">
        <f t="shared" si="1"/>
        <v>1</v>
      </c>
    </row>
    <row r="7" spans="2:16" ht="18.75" customHeight="1" x14ac:dyDescent="0.3">
      <c r="B7" s="2" t="s">
        <v>22</v>
      </c>
      <c r="C7" s="12" t="s">
        <v>35</v>
      </c>
      <c r="D7" s="12" t="s">
        <v>33</v>
      </c>
      <c r="E7" s="47">
        <v>78000</v>
      </c>
      <c r="F7" s="28">
        <v>44166</v>
      </c>
      <c r="G7" s="41">
        <v>18500</v>
      </c>
      <c r="H7" s="16">
        <v>55</v>
      </c>
      <c r="I7" s="17" t="str">
        <f t="shared" si="0"/>
        <v>평택</v>
      </c>
      <c r="J7" s="31">
        <f t="shared" si="1"/>
        <v>3</v>
      </c>
    </row>
    <row r="8" spans="2:16" ht="18.75" customHeight="1" x14ac:dyDescent="0.3">
      <c r="B8" s="2" t="s">
        <v>23</v>
      </c>
      <c r="C8" s="12" t="s">
        <v>32</v>
      </c>
      <c r="D8" s="12" t="s">
        <v>28</v>
      </c>
      <c r="E8" s="47">
        <v>6749</v>
      </c>
      <c r="F8" s="28">
        <v>44385</v>
      </c>
      <c r="G8" s="41">
        <v>8700</v>
      </c>
      <c r="H8" s="16">
        <v>25</v>
      </c>
      <c r="I8" s="17" t="str">
        <f t="shared" si="0"/>
        <v>정읍</v>
      </c>
      <c r="J8" s="31">
        <f t="shared" si="1"/>
        <v>5</v>
      </c>
    </row>
    <row r="9" spans="2:16" ht="18.75" customHeight="1" x14ac:dyDescent="0.3">
      <c r="B9" s="2" t="s">
        <v>24</v>
      </c>
      <c r="C9" s="12" t="s">
        <v>36</v>
      </c>
      <c r="D9" s="12" t="s">
        <v>33</v>
      </c>
      <c r="E9" s="47">
        <v>5086</v>
      </c>
      <c r="F9" s="28">
        <v>45056</v>
      </c>
      <c r="G9" s="41">
        <v>24500</v>
      </c>
      <c r="H9" s="16">
        <v>25</v>
      </c>
      <c r="I9" s="17" t="str">
        <f t="shared" si="0"/>
        <v>평택</v>
      </c>
      <c r="J9" s="31">
        <f t="shared" si="1"/>
        <v>5</v>
      </c>
    </row>
    <row r="10" spans="2:16" ht="18.75" customHeight="1" x14ac:dyDescent="0.3">
      <c r="B10" s="2" t="s">
        <v>25</v>
      </c>
      <c r="C10" s="12" t="s">
        <v>38</v>
      </c>
      <c r="D10" s="12" t="s">
        <v>37</v>
      </c>
      <c r="E10" s="47">
        <v>5009</v>
      </c>
      <c r="F10" s="28">
        <v>45204</v>
      </c>
      <c r="G10" s="41">
        <v>15000</v>
      </c>
      <c r="H10" s="16">
        <v>103</v>
      </c>
      <c r="I10" s="17" t="str">
        <f t="shared" si="0"/>
        <v>진천</v>
      </c>
      <c r="J10" s="31">
        <f t="shared" si="1"/>
        <v>2</v>
      </c>
    </row>
    <row r="11" spans="2:16" ht="18.75" customHeight="1" x14ac:dyDescent="0.3">
      <c r="B11" s="2" t="s">
        <v>26</v>
      </c>
      <c r="C11" s="12" t="s">
        <v>34</v>
      </c>
      <c r="D11" s="12" t="s">
        <v>33</v>
      </c>
      <c r="E11" s="47">
        <v>94650</v>
      </c>
      <c r="F11" s="28">
        <v>44027</v>
      </c>
      <c r="G11" s="41">
        <v>13000</v>
      </c>
      <c r="H11" s="16">
        <v>10</v>
      </c>
      <c r="I11" s="17" t="str">
        <f t="shared" si="0"/>
        <v>평택</v>
      </c>
      <c r="J11" s="31">
        <f t="shared" si="1"/>
        <v>8</v>
      </c>
      <c r="P11" s="1" t="s">
        <v>42</v>
      </c>
    </row>
    <row r="12" spans="2:16" ht="18.75" customHeight="1" thickBot="1" x14ac:dyDescent="0.35">
      <c r="B12" s="11" t="s">
        <v>27</v>
      </c>
      <c r="C12" s="4" t="s">
        <v>29</v>
      </c>
      <c r="D12" s="4" t="s">
        <v>28</v>
      </c>
      <c r="E12" s="48">
        <v>5010</v>
      </c>
      <c r="F12" s="29">
        <v>44945</v>
      </c>
      <c r="G12" s="42">
        <v>9600</v>
      </c>
      <c r="H12" s="19">
        <v>31</v>
      </c>
      <c r="I12" s="20" t="str">
        <f t="shared" si="0"/>
        <v>정읍</v>
      </c>
      <c r="J12" s="32">
        <f t="shared" si="1"/>
        <v>4</v>
      </c>
    </row>
    <row r="13" spans="2:16" ht="18.75" customHeight="1" x14ac:dyDescent="0.3">
      <c r="B13" s="62" t="s">
        <v>41</v>
      </c>
      <c r="C13" s="63"/>
      <c r="D13" s="64"/>
      <c r="E13" s="43" t="str">
        <f>COUNTIF(분류,"면요리")&amp;"개"</f>
        <v>2개</v>
      </c>
      <c r="F13" s="65"/>
      <c r="G13" s="67" t="s">
        <v>19</v>
      </c>
      <c r="H13" s="63"/>
      <c r="I13" s="64"/>
      <c r="J13" s="44">
        <f>MAX(E5:E12)</f>
        <v>94650</v>
      </c>
    </row>
    <row r="14" spans="2:16" ht="18.399999999999999" customHeight="1" thickBot="1" x14ac:dyDescent="0.35">
      <c r="B14" s="68" t="s">
        <v>40</v>
      </c>
      <c r="C14" s="69"/>
      <c r="D14" s="70"/>
      <c r="E14" s="39">
        <f>ROUND(DAVERAGE(B4:H12,4,D4:D5),-2)</f>
        <v>34100</v>
      </c>
      <c r="F14" s="66"/>
      <c r="G14" s="3" t="s">
        <v>6</v>
      </c>
      <c r="H14" s="4" t="s">
        <v>30</v>
      </c>
      <c r="I14" s="5" t="s">
        <v>13</v>
      </c>
      <c r="J14" s="45">
        <f>VLOOKUP(H14,C4:H12,3,0)</f>
        <v>90680</v>
      </c>
    </row>
    <row r="15" spans="2:16" ht="15.4" customHeight="1" x14ac:dyDescent="0.4">
      <c r="N15" s="1" t="s">
        <v>42</v>
      </c>
    </row>
    <row r="16" spans="2:16" ht="15.4" customHeight="1" x14ac:dyDescent="0.4"/>
    <row r="17" spans="15:15" ht="15.4" customHeight="1" x14ac:dyDescent="0.4"/>
    <row r="18" spans="15:15" ht="15.4" customHeight="1" x14ac:dyDescent="0.4">
      <c r="O18" s="1" t="s">
        <v>42</v>
      </c>
    </row>
    <row r="19" spans="15:15" ht="15.4" customHeight="1" x14ac:dyDescent="0.4">
      <c r="O19" s="1" t="s">
        <v>42</v>
      </c>
    </row>
    <row r="20" spans="15:15" ht="15.4" customHeight="1" x14ac:dyDescent="0.4"/>
    <row r="21" spans="15:15" ht="15.4" customHeight="1" x14ac:dyDescent="0.4"/>
    <row r="22" spans="15:15" ht="15.4" customHeight="1" x14ac:dyDescent="0.4"/>
    <row r="23" spans="15:15" ht="15.4" customHeight="1" x14ac:dyDescent="0.4"/>
    <row r="24" spans="15:15" ht="15.4" customHeight="1" x14ac:dyDescent="0.4"/>
    <row r="25" spans="15:15" ht="15.4" customHeight="1" x14ac:dyDescent="0.4"/>
    <row r="26" spans="15:15" ht="15.4" customHeight="1" x14ac:dyDescent="0.4"/>
    <row r="27" spans="15:15" ht="15.4" customHeight="1" x14ac:dyDescent="0.4"/>
    <row r="28" spans="15:15" ht="15.4" customHeight="1" x14ac:dyDescent="0.4"/>
    <row r="29" spans="15:15" ht="15.4" customHeight="1" x14ac:dyDescent="0.4"/>
    <row r="30" spans="15:15" ht="15.4" customHeight="1" x14ac:dyDescent="0.4"/>
    <row r="31" spans="15:15" ht="15.4" customHeight="1" x14ac:dyDescent="0.4"/>
    <row r="32" spans="15:15" ht="15.4" customHeight="1" x14ac:dyDescent="0.4"/>
    <row r="33" ht="15.4" customHeight="1" x14ac:dyDescent="0.4"/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8" priority="1">
      <formula>$G5&gt;=15000</formula>
    </cfRule>
  </conditionalFormatting>
  <dataValidations disablePrompts="1"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1"/>
  <sheetViews>
    <sheetView topLeftCell="A9" zoomScaleNormal="100" workbookViewId="0">
      <selection activeCell="H8" sqref="H8"/>
    </sheetView>
  </sheetViews>
  <sheetFormatPr defaultColWidth="8.75" defaultRowHeight="17.649999999999999" customHeight="1" x14ac:dyDescent="0.3"/>
  <cols>
    <col min="1" max="1" width="1.625" style="1" customWidth="1"/>
    <col min="2" max="2" width="10.75" style="1" customWidth="1"/>
    <col min="3" max="3" width="14.375" style="1" bestFit="1" customWidth="1"/>
    <col min="4" max="4" width="12.75" style="1" customWidth="1"/>
    <col min="5" max="5" width="11.5" style="1" customWidth="1"/>
    <col min="6" max="6" width="12.75" style="1" customWidth="1"/>
    <col min="7" max="7" width="11.625" style="1" customWidth="1"/>
    <col min="8" max="8" width="12.25" style="1" customWidth="1"/>
    <col min="9" max="16384" width="8.75" style="1"/>
  </cols>
  <sheetData>
    <row r="1" spans="2:11" ht="17.649999999999999" customHeight="1" thickBot="1" x14ac:dyDescent="0.45"/>
    <row r="2" spans="2:11" ht="27.75" thickBot="1" x14ac:dyDescent="0.35">
      <c r="B2" s="6" t="s">
        <v>10</v>
      </c>
      <c r="C2" s="7" t="s">
        <v>11</v>
      </c>
      <c r="D2" s="7" t="s">
        <v>12</v>
      </c>
      <c r="E2" s="8" t="s">
        <v>13</v>
      </c>
      <c r="F2" s="8" t="s">
        <v>14</v>
      </c>
      <c r="G2" s="8" t="s">
        <v>15</v>
      </c>
      <c r="H2" s="8" t="s">
        <v>16</v>
      </c>
    </row>
    <row r="3" spans="2:11" ht="17.649999999999999" customHeight="1" x14ac:dyDescent="0.3">
      <c r="B3" s="9" t="s">
        <v>20</v>
      </c>
      <c r="C3" s="10" t="s">
        <v>31</v>
      </c>
      <c r="D3" s="10" t="s">
        <v>28</v>
      </c>
      <c r="E3" s="46">
        <v>90680</v>
      </c>
      <c r="F3" s="27">
        <v>45224</v>
      </c>
      <c r="G3" s="40">
        <v>12700</v>
      </c>
      <c r="H3" s="13">
        <v>15.7</v>
      </c>
    </row>
    <row r="4" spans="2:11" ht="17.649999999999999" customHeight="1" x14ac:dyDescent="0.3">
      <c r="B4" s="2" t="s">
        <v>21</v>
      </c>
      <c r="C4" s="12" t="s">
        <v>39</v>
      </c>
      <c r="D4" s="12" t="s">
        <v>37</v>
      </c>
      <c r="E4" s="47">
        <v>7366</v>
      </c>
      <c r="F4" s="28">
        <v>44865</v>
      </c>
      <c r="G4" s="41">
        <v>13000</v>
      </c>
      <c r="H4" s="16">
        <v>152</v>
      </c>
    </row>
    <row r="5" spans="2:11" ht="17.649999999999999" customHeight="1" x14ac:dyDescent="0.3">
      <c r="B5" s="2" t="s">
        <v>22</v>
      </c>
      <c r="C5" s="12" t="s">
        <v>35</v>
      </c>
      <c r="D5" s="12" t="s">
        <v>33</v>
      </c>
      <c r="E5" s="47">
        <v>78000</v>
      </c>
      <c r="F5" s="28">
        <v>44166</v>
      </c>
      <c r="G5" s="41">
        <v>18500</v>
      </c>
      <c r="H5" s="16">
        <v>55</v>
      </c>
    </row>
    <row r="6" spans="2:11" ht="17.649999999999999" customHeight="1" x14ac:dyDescent="0.3">
      <c r="B6" s="2" t="s">
        <v>23</v>
      </c>
      <c r="C6" s="12" t="s">
        <v>32</v>
      </c>
      <c r="D6" s="12" t="s">
        <v>28</v>
      </c>
      <c r="E6" s="47">
        <v>6749</v>
      </c>
      <c r="F6" s="28">
        <v>44385</v>
      </c>
      <c r="G6" s="41">
        <v>8700</v>
      </c>
      <c r="H6" s="16">
        <v>25</v>
      </c>
    </row>
    <row r="7" spans="2:11" ht="17.649999999999999" customHeight="1" x14ac:dyDescent="0.3">
      <c r="B7" s="2" t="s">
        <v>24</v>
      </c>
      <c r="C7" s="12" t="s">
        <v>36</v>
      </c>
      <c r="D7" s="12" t="s">
        <v>33</v>
      </c>
      <c r="E7" s="47">
        <v>5086</v>
      </c>
      <c r="F7" s="28">
        <v>45056</v>
      </c>
      <c r="G7" s="41">
        <v>24500</v>
      </c>
      <c r="H7" s="16">
        <v>25</v>
      </c>
    </row>
    <row r="8" spans="2:11" ht="17.649999999999999" customHeight="1" x14ac:dyDescent="0.3">
      <c r="B8" s="2" t="s">
        <v>25</v>
      </c>
      <c r="C8" s="12" t="s">
        <v>38</v>
      </c>
      <c r="D8" s="12" t="s">
        <v>37</v>
      </c>
      <c r="E8" s="47">
        <v>5009</v>
      </c>
      <c r="F8" s="28">
        <v>45204</v>
      </c>
      <c r="G8" s="41">
        <v>15000</v>
      </c>
      <c r="H8" s="16">
        <v>102.5</v>
      </c>
    </row>
    <row r="9" spans="2:11" ht="17.649999999999999" customHeight="1" x14ac:dyDescent="0.3">
      <c r="B9" s="2" t="s">
        <v>26</v>
      </c>
      <c r="C9" s="12" t="s">
        <v>34</v>
      </c>
      <c r="D9" s="12" t="s">
        <v>33</v>
      </c>
      <c r="E9" s="47">
        <v>94650</v>
      </c>
      <c r="F9" s="28">
        <v>44027</v>
      </c>
      <c r="G9" s="41">
        <v>13000</v>
      </c>
      <c r="H9" s="16">
        <v>10</v>
      </c>
    </row>
    <row r="10" spans="2:11" ht="17.649999999999999" customHeight="1" thickBot="1" x14ac:dyDescent="0.35">
      <c r="B10" s="11" t="s">
        <v>27</v>
      </c>
      <c r="C10" s="4" t="s">
        <v>29</v>
      </c>
      <c r="D10" s="4" t="s">
        <v>28</v>
      </c>
      <c r="E10" s="48">
        <v>5010</v>
      </c>
      <c r="F10" s="29">
        <v>44945</v>
      </c>
      <c r="G10" s="42">
        <v>9600</v>
      </c>
      <c r="H10" s="19">
        <v>30.5</v>
      </c>
    </row>
    <row r="13" spans="2:11" ht="17.649999999999999" customHeight="1" thickBot="1" x14ac:dyDescent="0.45"/>
    <row r="14" spans="2:11" ht="27" x14ac:dyDescent="0.3">
      <c r="B14" s="7" t="s">
        <v>12</v>
      </c>
      <c r="C14" s="8" t="s">
        <v>15</v>
      </c>
    </row>
    <row r="15" spans="2:11" ht="13.5" x14ac:dyDescent="0.3">
      <c r="B15" s="1" t="s">
        <v>43</v>
      </c>
      <c r="C15" s="1" t="s">
        <v>44</v>
      </c>
    </row>
    <row r="16" spans="2:11" ht="17.649999999999999" customHeight="1" x14ac:dyDescent="0.4">
      <c r="K16" s="1" t="s">
        <v>42</v>
      </c>
    </row>
    <row r="18" spans="2:5" ht="27" x14ac:dyDescent="0.3">
      <c r="B18" s="53" t="s">
        <v>10</v>
      </c>
      <c r="C18" s="54" t="s">
        <v>11</v>
      </c>
      <c r="D18" s="55" t="s">
        <v>15</v>
      </c>
      <c r="E18" s="56" t="s">
        <v>16</v>
      </c>
    </row>
    <row r="19" spans="2:5" ht="17.649999999999999" customHeight="1" x14ac:dyDescent="0.3">
      <c r="B19" s="51" t="s">
        <v>21</v>
      </c>
      <c r="C19" s="49" t="s">
        <v>39</v>
      </c>
      <c r="D19" s="50">
        <v>13000</v>
      </c>
      <c r="E19" s="52">
        <v>152</v>
      </c>
    </row>
    <row r="20" spans="2:5" ht="17.649999999999999" customHeight="1" x14ac:dyDescent="0.3">
      <c r="B20" s="51" t="s">
        <v>25</v>
      </c>
      <c r="C20" s="49" t="s">
        <v>38</v>
      </c>
      <c r="D20" s="50">
        <v>15000</v>
      </c>
      <c r="E20" s="52">
        <v>102.5</v>
      </c>
    </row>
    <row r="21" spans="2:5" ht="17.649999999999999" customHeight="1" x14ac:dyDescent="0.3">
      <c r="B21" s="57" t="s">
        <v>26</v>
      </c>
      <c r="C21" s="58" t="s">
        <v>34</v>
      </c>
      <c r="D21" s="59">
        <v>13000</v>
      </c>
      <c r="E21" s="60">
        <v>10</v>
      </c>
    </row>
  </sheetData>
  <phoneticPr fontId="2" type="noConversion"/>
  <conditionalFormatting sqref="B3:H10">
    <cfRule type="expression" dxfId="7" priority="1">
      <formula>$G3&gt;=15000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workbookViewId="0">
      <selection activeCell="E16" sqref="E16"/>
    </sheetView>
  </sheetViews>
  <sheetFormatPr defaultColWidth="8.75" defaultRowHeight="17.649999999999999" customHeight="1" x14ac:dyDescent="0.3"/>
  <cols>
    <col min="1" max="1" width="1.625" style="1" customWidth="1"/>
    <col min="2" max="2" width="16.25" style="1" bestFit="1" customWidth="1"/>
    <col min="3" max="3" width="12.25" style="1" bestFit="1" customWidth="1"/>
    <col min="4" max="4" width="14.25" style="1" bestFit="1" customWidth="1"/>
    <col min="5" max="5" width="12.25" style="1" bestFit="1" customWidth="1"/>
    <col min="6" max="6" width="14.25" style="1" bestFit="1" customWidth="1"/>
    <col min="7" max="7" width="12.25" style="1" bestFit="1" customWidth="1"/>
    <col min="8" max="8" width="14.25" style="1" bestFit="1" customWidth="1"/>
    <col min="9" max="9" width="16.875" style="1" bestFit="1" customWidth="1"/>
    <col min="10" max="10" width="18.75" style="1" bestFit="1" customWidth="1"/>
    <col min="11" max="16384" width="8.75" style="1"/>
  </cols>
  <sheetData>
    <row r="2" spans="2:10" ht="17.649999999999999" customHeight="1" x14ac:dyDescent="0.3">
      <c r="B2" s="36"/>
      <c r="C2" s="33" t="s">
        <v>12</v>
      </c>
      <c r="D2" s="36"/>
      <c r="E2" s="36"/>
      <c r="F2" s="36"/>
      <c r="G2" s="36"/>
      <c r="H2" s="36"/>
      <c r="I2"/>
      <c r="J2"/>
    </row>
    <row r="3" spans="2:10" ht="17.649999999999999" customHeight="1" x14ac:dyDescent="0.3">
      <c r="B3" s="36"/>
      <c r="C3" s="71" t="s">
        <v>47</v>
      </c>
      <c r="D3" s="72"/>
      <c r="E3" s="71" t="s">
        <v>46</v>
      </c>
      <c r="F3" s="72"/>
      <c r="G3" s="71" t="s">
        <v>45</v>
      </c>
      <c r="H3" s="72"/>
      <c r="I3"/>
      <c r="J3"/>
    </row>
    <row r="4" spans="2:10" ht="17.649999999999999" customHeight="1" x14ac:dyDescent="0.3">
      <c r="B4" s="33" t="s">
        <v>49</v>
      </c>
      <c r="C4" s="35" t="s">
        <v>8</v>
      </c>
      <c r="D4" s="35" t="s">
        <v>48</v>
      </c>
      <c r="E4" s="35" t="s">
        <v>8</v>
      </c>
      <c r="F4" s="35" t="s">
        <v>48</v>
      </c>
      <c r="G4" s="35" t="s">
        <v>8</v>
      </c>
      <c r="H4" s="35" t="s">
        <v>48</v>
      </c>
      <c r="I4"/>
      <c r="J4"/>
    </row>
    <row r="5" spans="2:10" ht="17.649999999999999" customHeight="1" x14ac:dyDescent="0.4">
      <c r="B5" s="61" t="s">
        <v>50</v>
      </c>
      <c r="C5" s="34" t="s">
        <v>9</v>
      </c>
      <c r="D5" s="34" t="s">
        <v>9</v>
      </c>
      <c r="E5" s="34" t="s">
        <v>9</v>
      </c>
      <c r="F5" s="34" t="s">
        <v>9</v>
      </c>
      <c r="G5" s="34">
        <v>2</v>
      </c>
      <c r="H5" s="34">
        <v>5879.5</v>
      </c>
      <c r="I5"/>
      <c r="J5"/>
    </row>
    <row r="6" spans="2:10" ht="17.649999999999999" customHeight="1" x14ac:dyDescent="0.4">
      <c r="B6" s="61" t="s">
        <v>51</v>
      </c>
      <c r="C6" s="34">
        <v>2</v>
      </c>
      <c r="D6" s="34">
        <v>86325</v>
      </c>
      <c r="E6" s="34">
        <v>2</v>
      </c>
      <c r="F6" s="34">
        <v>6187.5</v>
      </c>
      <c r="G6" s="34">
        <v>1</v>
      </c>
      <c r="H6" s="34">
        <v>90680</v>
      </c>
      <c r="I6"/>
      <c r="J6"/>
    </row>
    <row r="7" spans="2:10" ht="17.649999999999999" customHeight="1" x14ac:dyDescent="0.4">
      <c r="B7" s="61" t="s">
        <v>52</v>
      </c>
      <c r="C7" s="34">
        <v>1</v>
      </c>
      <c r="D7" s="34">
        <v>5086</v>
      </c>
      <c r="E7" s="34" t="s">
        <v>9</v>
      </c>
      <c r="F7" s="34" t="s">
        <v>9</v>
      </c>
      <c r="G7" s="34" t="s">
        <v>9</v>
      </c>
      <c r="H7" s="34" t="s">
        <v>9</v>
      </c>
      <c r="I7"/>
      <c r="J7"/>
    </row>
    <row r="8" spans="2:10" ht="17.649999999999999" customHeight="1" x14ac:dyDescent="0.3">
      <c r="B8" s="61" t="s">
        <v>7</v>
      </c>
      <c r="C8" s="34">
        <v>3</v>
      </c>
      <c r="D8" s="34">
        <v>59245.333333333336</v>
      </c>
      <c r="E8" s="34">
        <v>2</v>
      </c>
      <c r="F8" s="34">
        <v>6187.5</v>
      </c>
      <c r="G8" s="34">
        <v>3</v>
      </c>
      <c r="H8" s="34">
        <v>34146.333333333336</v>
      </c>
      <c r="I8"/>
      <c r="J8"/>
    </row>
    <row r="9" spans="2:10" ht="17.649999999999999" customHeight="1" x14ac:dyDescent="0.4">
      <c r="B9"/>
      <c r="C9"/>
      <c r="D9"/>
      <c r="E9"/>
      <c r="F9"/>
      <c r="G9"/>
      <c r="H9"/>
      <c r="I9"/>
      <c r="J9"/>
    </row>
    <row r="10" spans="2:10" ht="17.649999999999999" customHeight="1" x14ac:dyDescent="0.4">
      <c r="B10"/>
      <c r="C10"/>
      <c r="D10"/>
      <c r="E10"/>
      <c r="F10"/>
      <c r="G10"/>
      <c r="H10"/>
      <c r="I10"/>
      <c r="J10"/>
    </row>
    <row r="11" spans="2:10" ht="17.649999999999999" customHeight="1" x14ac:dyDescent="0.4">
      <c r="B11"/>
      <c r="C11"/>
      <c r="D11"/>
      <c r="E11"/>
      <c r="F11"/>
      <c r="G11"/>
      <c r="H11"/>
      <c r="I11"/>
      <c r="J11"/>
    </row>
    <row r="12" spans="2:10" ht="17.649999999999999" customHeight="1" x14ac:dyDescent="0.4">
      <c r="B12"/>
      <c r="C12"/>
      <c r="D12"/>
      <c r="E12"/>
      <c r="F12"/>
      <c r="G12"/>
      <c r="H12"/>
      <c r="I12"/>
      <c r="J12"/>
    </row>
    <row r="13" spans="2:10" ht="17.649999999999999" customHeight="1" x14ac:dyDescent="0.4">
      <c r="B13"/>
      <c r="C13"/>
      <c r="D13"/>
      <c r="E13"/>
      <c r="F13"/>
      <c r="G13"/>
      <c r="H13"/>
      <c r="I13"/>
      <c r="J13"/>
    </row>
    <row r="14" spans="2:10" ht="17.649999999999999" customHeight="1" x14ac:dyDescent="0.4">
      <c r="B14"/>
      <c r="C14"/>
      <c r="D14"/>
    </row>
    <row r="15" spans="2:10" ht="17.649999999999999" customHeight="1" x14ac:dyDescent="0.4">
      <c r="B15"/>
      <c r="C15"/>
      <c r="D15"/>
    </row>
    <row r="16" spans="2:10" ht="17.649999999999999" customHeight="1" x14ac:dyDescent="0.4">
      <c r="B16"/>
      <c r="C16"/>
      <c r="D16"/>
    </row>
    <row r="17" spans="2:4" ht="17.649999999999999" customHeight="1" x14ac:dyDescent="0.4">
      <c r="B17"/>
      <c r="C17"/>
      <c r="D17"/>
    </row>
    <row r="18" spans="2:4" ht="17.649999999999999" customHeight="1" x14ac:dyDescent="0.4">
      <c r="B18"/>
      <c r="C18"/>
      <c r="D18"/>
    </row>
    <row r="19" spans="2:4" ht="17.649999999999999" customHeight="1" x14ac:dyDescent="0.4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8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분류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ac</cp:lastModifiedBy>
  <dcterms:created xsi:type="dcterms:W3CDTF">2019-10-10T06:12:49Z</dcterms:created>
  <dcterms:modified xsi:type="dcterms:W3CDTF">2026-01-16T03:48:08Z</dcterms:modified>
</cp:coreProperties>
</file>