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QE-JUH~1\AppData\Local\Temp\BNZ.69803423123ced1\"/>
    </mc:Choice>
  </mc:AlternateContent>
  <xr:revisionPtr revIDLastSave="0" documentId="13_ncr:1_{B7E30B3B-5F2F-4538-B281-7F18D750011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문제" sheetId="8" r:id="rId1"/>
    <sheet name="제1작업" sheetId="23" r:id="rId2"/>
    <sheet name="제2작업" sheetId="21" r:id="rId3"/>
    <sheet name="제3작업" sheetId="22" r:id="rId4"/>
    <sheet name="제4작업" sheetId="25" r:id="rId5"/>
  </sheets>
  <definedNames>
    <definedName name="_xlnm._FilterDatabase" localSheetId="2" hidden="1">제2작업!$B$2:$H$10</definedName>
    <definedName name="_xlnm.Criteria" localSheetId="2">제2작업!$B$14:$C$15</definedName>
    <definedName name="_xlnm.Extract" localSheetId="2">제2작업!$B$18:$D$18</definedName>
    <definedName name="포인트점수">제1작업!$G$5:$G$12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23" l="1"/>
  <c r="E14" i="23"/>
  <c r="J14" i="23"/>
  <c r="E13" i="23"/>
  <c r="J6" i="23"/>
  <c r="J7" i="23"/>
  <c r="J8" i="23"/>
  <c r="J9" i="23"/>
  <c r="J10" i="23"/>
  <c r="J11" i="23"/>
  <c r="J12" i="23"/>
  <c r="J5" i="23"/>
  <c r="I6" i="23"/>
  <c r="I7" i="23"/>
  <c r="I8" i="23"/>
  <c r="I9" i="23"/>
  <c r="I10" i="23"/>
  <c r="I11" i="23"/>
  <c r="I12" i="23"/>
  <c r="I5" i="23"/>
</calcChain>
</file>

<file path=xl/sharedStrings.xml><?xml version="1.0" encoding="utf-8"?>
<sst xmlns="http://schemas.openxmlformats.org/spreadsheetml/2006/main" count="166" uniqueCount="52">
  <si>
    <t>(1)</t>
    <phoneticPr fontId="2" type="noConversion"/>
  </si>
  <si>
    <t>(2)</t>
    <phoneticPr fontId="2" type="noConversion"/>
  </si>
  <si>
    <t>(3)</t>
    <phoneticPr fontId="2" type="noConversion"/>
  </si>
  <si>
    <t>(5)</t>
    <phoneticPr fontId="2" type="noConversion"/>
  </si>
  <si>
    <t>(4)</t>
    <phoneticPr fontId="2" type="noConversion"/>
  </si>
  <si>
    <t>(6)</t>
    <phoneticPr fontId="2" type="noConversion"/>
  </si>
  <si>
    <t>제품코드</t>
    <phoneticPr fontId="2" type="noConversion"/>
  </si>
  <si>
    <t>구분</t>
    <phoneticPr fontId="2" type="noConversion"/>
  </si>
  <si>
    <t>제품명</t>
    <phoneticPr fontId="2" type="noConversion"/>
  </si>
  <si>
    <t>가격</t>
    <phoneticPr fontId="2" type="noConversion"/>
  </si>
  <si>
    <t>출시일</t>
    <phoneticPr fontId="2" type="noConversion"/>
  </si>
  <si>
    <t>포인트점수</t>
    <phoneticPr fontId="2" type="noConversion"/>
  </si>
  <si>
    <t>택배업체</t>
    <phoneticPr fontId="2" type="noConversion"/>
  </si>
  <si>
    <t>최대 포인트점수</t>
    <phoneticPr fontId="2" type="noConversion"/>
  </si>
  <si>
    <t>SC2-01</t>
    <phoneticPr fontId="2" type="noConversion"/>
  </si>
  <si>
    <t>스킨케어 가격 평균</t>
    <phoneticPr fontId="2" type="noConversion"/>
  </si>
  <si>
    <t>FD1-01</t>
    <phoneticPr fontId="2" type="noConversion"/>
  </si>
  <si>
    <t>NR3-01</t>
    <phoneticPr fontId="2" type="noConversion"/>
  </si>
  <si>
    <t>NR1-02</t>
    <phoneticPr fontId="2" type="noConversion"/>
  </si>
  <si>
    <t>SC1-02</t>
    <phoneticPr fontId="2" type="noConversion"/>
  </si>
  <si>
    <t>FD3-02</t>
    <phoneticPr fontId="2" type="noConversion"/>
  </si>
  <si>
    <t>FD2-03</t>
    <phoneticPr fontId="2" type="noConversion"/>
  </si>
  <si>
    <t>NR2-03</t>
    <phoneticPr fontId="2" type="noConversion"/>
  </si>
  <si>
    <t>스킨케어</t>
    <phoneticPr fontId="2" type="noConversion"/>
  </si>
  <si>
    <t>식음료</t>
    <phoneticPr fontId="2" type="noConversion"/>
  </si>
  <si>
    <t>영양건강</t>
    <phoneticPr fontId="2" type="noConversion"/>
  </si>
  <si>
    <t>톤업썬블럭</t>
  </si>
  <si>
    <t>톤업썬블럭</t>
    <phoneticPr fontId="2" type="noConversion"/>
  </si>
  <si>
    <t>저당케첩세트</t>
    <phoneticPr fontId="2" type="noConversion"/>
  </si>
  <si>
    <t>피치드링크6캔</t>
    <phoneticPr fontId="2" type="noConversion"/>
  </si>
  <si>
    <t>올데이비타민C</t>
    <phoneticPr fontId="2" type="noConversion"/>
  </si>
  <si>
    <t>프로틴크림</t>
    <phoneticPr fontId="2" type="noConversion"/>
  </si>
  <si>
    <t>국산메밀소면</t>
    <phoneticPr fontId="2" type="noConversion"/>
  </si>
  <si>
    <t>복분자원</t>
    <phoneticPr fontId="2" type="noConversion"/>
  </si>
  <si>
    <t>키즈오메가3</t>
    <phoneticPr fontId="2" type="noConversion"/>
  </si>
  <si>
    <t>&gt;=90</t>
    <phoneticPr fontId="2" type="noConversion"/>
  </si>
  <si>
    <t>&lt;&gt;스킨케어</t>
    <phoneticPr fontId="2" type="noConversion"/>
  </si>
  <si>
    <t>총합계</t>
  </si>
  <si>
    <t>영양건강</t>
  </si>
  <si>
    <t>식음료</t>
  </si>
  <si>
    <t>스킨케어</t>
  </si>
  <si>
    <t>개수 : 제품명</t>
  </si>
  <si>
    <t>평균 : 포인트점수</t>
  </si>
  <si>
    <t>10001-30000</t>
  </si>
  <si>
    <t>30001-50000</t>
  </si>
  <si>
    <t>50001-70000</t>
  </si>
  <si>
    <t>가격</t>
  </si>
  <si>
    <t>구분</t>
  </si>
  <si>
    <t>***</t>
  </si>
  <si>
    <t>식음료 제품 수</t>
    <phoneticPr fontId="2" type="noConversion"/>
  </si>
  <si>
    <t>보너스
점수</t>
    <phoneticPr fontId="2" type="noConversion"/>
  </si>
  <si>
    <t>예약고객수
(단위:명)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</si>
</sst>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_-* #,##0.00_-;\-* #,##0.00_-;_-* &quot;-&quot;_-;_-@_-"/>
    <numFmt numFmtId="177" formatCode="_-* #,##0.0_-;\-* #,##0.0_-;_-* &quot;-&quot;_-;_-@_-"/>
    <numFmt numFmtId="178" formatCode="#,##0_);[Red]\(#,##0\)"/>
    <numFmt numFmtId="179" formatCode="#,##0_ "/>
    <numFmt numFmtId="180" formatCode="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41" fontId="3" fillId="0" borderId="10" xfId="1" applyFont="1" applyBorder="1" applyAlignment="1">
      <alignment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176" fontId="3" fillId="0" borderId="18" xfId="1" quotePrefix="1" applyNumberFormat="1" applyFont="1" applyBorder="1" applyAlignment="1">
      <alignment horizontal="center" vertical="center"/>
    </xf>
    <xf numFmtId="41" fontId="3" fillId="0" borderId="20" xfId="1" quotePrefix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177" fontId="3" fillId="0" borderId="11" xfId="1" quotePrefix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179" fontId="3" fillId="0" borderId="3" xfId="1" applyNumberFormat="1" applyFont="1" applyBorder="1">
      <alignment vertical="center"/>
    </xf>
    <xf numFmtId="179" fontId="3" fillId="0" borderId="1" xfId="1" applyNumberFormat="1" applyFont="1" applyBorder="1">
      <alignment vertical="center"/>
    </xf>
    <xf numFmtId="179" fontId="3" fillId="0" borderId="10" xfId="1" applyNumberFormat="1" applyFont="1" applyBorder="1">
      <alignment vertical="center"/>
    </xf>
    <xf numFmtId="41" fontId="3" fillId="0" borderId="4" xfId="1" quotePrefix="1" applyFont="1" applyBorder="1" applyAlignment="1">
      <alignment horizontal="center" vertical="center"/>
    </xf>
    <xf numFmtId="41" fontId="3" fillId="0" borderId="6" xfId="1" quotePrefix="1" applyFont="1" applyBorder="1" applyAlignment="1">
      <alignment horizontal="center" vertical="center"/>
    </xf>
    <xf numFmtId="41" fontId="3" fillId="0" borderId="11" xfId="1" quotePrefix="1" applyFont="1" applyBorder="1" applyAlignment="1">
      <alignment horizontal="center" vertical="center"/>
    </xf>
    <xf numFmtId="180" fontId="3" fillId="0" borderId="3" xfId="1" applyNumberFormat="1" applyFont="1" applyBorder="1" applyAlignment="1">
      <alignment horizontal="right" vertical="center"/>
    </xf>
    <xf numFmtId="180" fontId="3" fillId="0" borderId="1" xfId="1" applyNumberFormat="1" applyFont="1" applyBorder="1" applyAlignment="1">
      <alignment horizontal="right" vertical="center"/>
    </xf>
    <xf numFmtId="180" fontId="3" fillId="0" borderId="10" xfId="1" applyNumberFormat="1" applyFont="1" applyBorder="1" applyAlignment="1">
      <alignment horizontal="right" vertical="center"/>
    </xf>
    <xf numFmtId="14" fontId="3" fillId="0" borderId="1" xfId="1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80" fontId="3" fillId="0" borderId="26" xfId="1" applyNumberFormat="1" applyFont="1" applyFill="1" applyBorder="1" applyAlignment="1">
      <alignment horizontal="right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4" fontId="3" fillId="0" borderId="24" xfId="1" applyNumberFormat="1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80" fontId="3" fillId="0" borderId="31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3">
    <dxf>
      <font>
        <b/>
        <i val="0"/>
        <color rgb="FF0070C0"/>
      </font>
    </dxf>
    <dxf>
      <font>
        <b/>
        <i val="0"/>
        <color rgb="FF0070C0"/>
      </font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80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영양건강과 식음료 신제품 출시현황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제1작업!$E$4</c:f>
              <c:strCache>
                <c:ptCount val="1"/>
                <c:pt idx="0">
                  <c:v>가격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BDF-4EBD-B85D-6CB2E66565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(제1작업!$D$6:$D$8,제1작업!$D$10:$D$12)</c:f>
              <c:strCache>
                <c:ptCount val="6"/>
                <c:pt idx="0">
                  <c:v>저당케첩세트</c:v>
                </c:pt>
                <c:pt idx="1">
                  <c:v>피치드링크6캔</c:v>
                </c:pt>
                <c:pt idx="2">
                  <c:v>올데이비타민C</c:v>
                </c:pt>
                <c:pt idx="3">
                  <c:v>국산메밀소면</c:v>
                </c:pt>
                <c:pt idx="4">
                  <c:v>복분자원</c:v>
                </c:pt>
                <c:pt idx="5">
                  <c:v>키즈오메가3</c:v>
                </c:pt>
              </c:strCache>
            </c:strRef>
          </c:cat>
          <c:val>
            <c:numRef>
              <c:f>(제1작업!$E$6:$E$8,제1작업!$E$10:$E$12)</c:f>
              <c:numCache>
                <c:formatCode>#,##0"원"</c:formatCode>
                <c:ptCount val="6"/>
                <c:pt idx="0">
                  <c:v>19800</c:v>
                </c:pt>
                <c:pt idx="1">
                  <c:v>15700</c:v>
                </c:pt>
                <c:pt idx="2">
                  <c:v>69300</c:v>
                </c:pt>
                <c:pt idx="3">
                  <c:v>21000</c:v>
                </c:pt>
                <c:pt idx="4">
                  <c:v>18300</c:v>
                </c:pt>
                <c:pt idx="5">
                  <c:v>33000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E6-43C0-888E-AA52F78DF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5254912"/>
        <c:axId val="147854848"/>
      </c:barChart>
      <c:lineChart>
        <c:grouping val="standard"/>
        <c:varyColors val="0"/>
        <c:ser>
          <c:idx val="1"/>
          <c:order val="1"/>
          <c:tx>
            <c:v>예약고객수(단위:명)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(제1작업!$D$6:$D$8,제1작업!$D$10:$D$12)</c:f>
              <c:strCache>
                <c:ptCount val="6"/>
                <c:pt idx="0">
                  <c:v>저당케첩세트</c:v>
                </c:pt>
                <c:pt idx="1">
                  <c:v>피치드링크6캔</c:v>
                </c:pt>
                <c:pt idx="2">
                  <c:v>올데이비타민C</c:v>
                </c:pt>
                <c:pt idx="3">
                  <c:v>국산메밀소면</c:v>
                </c:pt>
                <c:pt idx="4">
                  <c:v>복분자원</c:v>
                </c:pt>
                <c:pt idx="5">
                  <c:v>키즈오메가3</c:v>
                </c:pt>
              </c:strCache>
            </c:strRef>
          </c:cat>
          <c:val>
            <c:numRef>
              <c:f>(제1작업!$H$6:$H$8,제1작업!$H$10:$H$12)</c:f>
              <c:numCache>
                <c:formatCode>_(* #,##0_);_(* \(#,##0\);_(* "-"_);_(@_)</c:formatCode>
                <c:ptCount val="6"/>
                <c:pt idx="0">
                  <c:v>33</c:v>
                </c:pt>
                <c:pt idx="1">
                  <c:v>150</c:v>
                </c:pt>
                <c:pt idx="2">
                  <c:v>225</c:v>
                </c:pt>
                <c:pt idx="3">
                  <c:v>42</c:v>
                </c:pt>
                <c:pt idx="4">
                  <c:v>95</c:v>
                </c:pt>
                <c:pt idx="5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E6-43C0-888E-AA52F78DF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050432"/>
        <c:axId val="149349888"/>
      </c:lineChart>
      <c:catAx>
        <c:axId val="45254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47854848"/>
        <c:crosses val="autoZero"/>
        <c:auto val="1"/>
        <c:lblAlgn val="ctr"/>
        <c:lblOffset val="100"/>
        <c:noMultiLvlLbl val="0"/>
      </c:catAx>
      <c:valAx>
        <c:axId val="1478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45254912"/>
        <c:crosses val="autoZero"/>
        <c:crossBetween val="between"/>
        <c:majorUnit val="15000"/>
      </c:valAx>
      <c:valAx>
        <c:axId val="149349888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4050432"/>
        <c:crosses val="max"/>
        <c:crossBetween val="between"/>
      </c:valAx>
      <c:catAx>
        <c:axId val="1840504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9349888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83820</xdr:rowOff>
    </xdr:from>
    <xdr:to>
      <xdr:col>6</xdr:col>
      <xdr:colOff>457200</xdr:colOff>
      <xdr:row>2</xdr:row>
      <xdr:rowOff>198121</xdr:rowOff>
    </xdr:to>
    <xdr:sp macro="" textlink="">
      <xdr:nvSpPr>
        <xdr:cNvPr id="4" name="십자형 3">
          <a:extLst>
            <a:ext uri="{FF2B5EF4-FFF2-40B4-BE49-F238E27FC236}">
              <a16:creationId xmlns:a16="http://schemas.microsoft.com/office/drawing/2014/main" id="{1043950E-109A-4AE6-842A-9413DDBA2698}"/>
            </a:ext>
          </a:extLst>
        </xdr:cNvPr>
        <xdr:cNvSpPr/>
      </xdr:nvSpPr>
      <xdr:spPr>
        <a:xfrm>
          <a:off x="121920" y="83820"/>
          <a:ext cx="5212080" cy="678181"/>
        </a:xfrm>
        <a:prstGeom prst="plus">
          <a:avLst>
            <a:gd name="adj" fmla="val 12058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한살림 유통 신제품 출시현황</a:t>
          </a:r>
        </a:p>
      </xdr:txBody>
    </xdr:sp>
    <xdr:clientData/>
  </xdr:twoCellAnchor>
  <xdr:twoCellAnchor editAs="oneCell">
    <xdr:from>
      <xdr:col>7</xdr:col>
      <xdr:colOff>0</xdr:colOff>
      <xdr:row>0</xdr:row>
      <xdr:rowOff>76200</xdr:rowOff>
    </xdr:from>
    <xdr:to>
      <xdr:col>10</xdr:col>
      <xdr:colOff>0</xdr:colOff>
      <xdr:row>2</xdr:row>
      <xdr:rowOff>205740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856A2A38-955C-421A-B6D3-8FC8C8A19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4520" y="76200"/>
          <a:ext cx="2819400" cy="69342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83820</xdr:rowOff>
    </xdr:from>
    <xdr:to>
      <xdr:col>6</xdr:col>
      <xdr:colOff>457200</xdr:colOff>
      <xdr:row>2</xdr:row>
      <xdr:rowOff>198121</xdr:rowOff>
    </xdr:to>
    <xdr:sp macro="" textlink="">
      <xdr:nvSpPr>
        <xdr:cNvPr id="2" name="십자형 1">
          <a:extLst>
            <a:ext uri="{FF2B5EF4-FFF2-40B4-BE49-F238E27FC236}">
              <a16:creationId xmlns:a16="http://schemas.microsoft.com/office/drawing/2014/main" id="{D8E3D62A-0020-41FC-B03E-9AB758296FE9}"/>
            </a:ext>
          </a:extLst>
        </xdr:cNvPr>
        <xdr:cNvSpPr/>
      </xdr:nvSpPr>
      <xdr:spPr>
        <a:xfrm>
          <a:off x="121920" y="83820"/>
          <a:ext cx="5212080" cy="678181"/>
        </a:xfrm>
        <a:prstGeom prst="plus">
          <a:avLst>
            <a:gd name="adj" fmla="val 12058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한살림 유통 신제품 출시현황</a:t>
          </a:r>
        </a:p>
      </xdr:txBody>
    </xdr:sp>
    <xdr:clientData/>
  </xdr:twoCellAnchor>
  <xdr:twoCellAnchor editAs="oneCell">
    <xdr:from>
      <xdr:col>7</xdr:col>
      <xdr:colOff>0</xdr:colOff>
      <xdr:row>0</xdr:row>
      <xdr:rowOff>76200</xdr:rowOff>
    </xdr:from>
    <xdr:to>
      <xdr:col>10</xdr:col>
      <xdr:colOff>0</xdr:colOff>
      <xdr:row>2</xdr:row>
      <xdr:rowOff>205740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779032C-8A08-47BE-8FBB-14B76408B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4520" y="76200"/>
          <a:ext cx="2819400" cy="69342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1BA5D1D-EBD0-468F-4C70-F3D8D94683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0.58844</cdr:x>
      <cdr:y>0.13504</cdr:y>
    </cdr:from>
    <cdr:to>
      <cdr:x>0.72269</cdr:x>
      <cdr:y>0.22514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693F8626-549F-C0BE-F5F5-3C953D8FB583}"/>
            </a:ext>
          </a:extLst>
        </cdr:cNvPr>
        <cdr:cNvSpPr/>
      </cdr:nvSpPr>
      <cdr:spPr>
        <a:xfrm xmlns:a="http://schemas.openxmlformats.org/drawingml/2006/main">
          <a:off x="5470377" y="819744"/>
          <a:ext cx="1248041" cy="546961"/>
        </a:xfrm>
        <a:prstGeom xmlns:a="http://schemas.openxmlformats.org/drawingml/2006/main" prst="wedgeRoundRectCallout">
          <a:avLst>
            <a:gd name="adj1" fmla="val -115748"/>
            <a:gd name="adj2" fmla="val -48088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 sz="1100" b="0" kern="120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r>
            <a:rPr lang="ko-KR" altLang="en-US" sz="1100" b="0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 가격</a:t>
          </a:r>
          <a:endParaRPr lang="en-US" altLang="ko-KR" sz="1100" b="0" kern="1200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ram" refreshedDate="45859.495484953703" createdVersion="8" refreshedVersion="8" minRefreshableVersion="3" recordCount="8" xr:uid="{00000000-000A-0000-FFFF-FFFF00000000}">
  <cacheSource type="worksheet">
    <worksheetSource ref="B4:H12" sheet="제1작업"/>
  </cacheSource>
  <cacheFields count="7">
    <cacheField name="제품코드" numFmtId="0">
      <sharedItems/>
    </cacheField>
    <cacheField name="구분" numFmtId="0">
      <sharedItems count="3">
        <s v="스킨케어"/>
        <s v="식음료"/>
        <s v="영양건강"/>
      </sharedItems>
    </cacheField>
    <cacheField name="제품명" numFmtId="0">
      <sharedItems count="8">
        <s v="톤업썬블럭"/>
        <s v="저당케첩세트"/>
        <s v="피치드링크6캔"/>
        <s v="올데이비타민C"/>
        <s v="프로틴크림"/>
        <s v="국산메밀소면"/>
        <s v="복분자원"/>
        <s v="키즈오메가3"/>
      </sharedItems>
    </cacheField>
    <cacheField name="가격" numFmtId="180">
      <sharedItems containsSemiMixedTypes="0" containsString="0" containsNumber="1" containsInteger="1" minValue="15700" maxValue="69300" count="8">
        <n v="32000"/>
        <n v="19800"/>
        <n v="15700"/>
        <n v="69300"/>
        <n v="51500"/>
        <n v="21000"/>
        <n v="18300"/>
        <n v="33000"/>
      </sharedItems>
      <fieldGroup base="3">
        <rangePr autoStart="0" startNum="10001" endNum="69300" groupInterval="20000"/>
        <groupItems count="5">
          <s v="&lt;10001"/>
          <s v="10001-30000"/>
          <s v="30001-50000"/>
          <s v="50001-70000"/>
          <s v="&gt;70001"/>
        </groupItems>
      </fieldGroup>
    </cacheField>
    <cacheField name="출시일" numFmtId="14">
      <sharedItems containsSemiMixedTypes="0" containsNonDate="0" containsDate="1" containsString="0" minDate="2026-01-10T00:00:00" maxDate="2026-03-21T00:00:00"/>
    </cacheField>
    <cacheField name="포인트점수" numFmtId="179">
      <sharedItems containsSemiMixedTypes="0" containsString="0" containsNumber="1" containsInteger="1" minValue="5250" maxValue="34650"/>
    </cacheField>
    <cacheField name="예약고객수_x000a_(명)" numFmtId="41">
      <sharedItems containsSemiMixedTypes="0" containsString="0" containsNumber="1" containsInteger="1" minValue="33" maxValue="2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SC2-01"/>
    <x v="0"/>
    <x v="0"/>
    <x v="0"/>
    <d v="2026-03-03T00:00:00"/>
    <n v="17600"/>
    <n v="120"/>
  </r>
  <r>
    <s v="FD1-01"/>
    <x v="1"/>
    <x v="1"/>
    <x v="1"/>
    <d v="2026-02-10T00:00:00"/>
    <n v="7920"/>
    <n v="33"/>
  </r>
  <r>
    <s v="NR3-01"/>
    <x v="2"/>
    <x v="2"/>
    <x v="2"/>
    <d v="2026-01-20T00:00:00"/>
    <n v="5495"/>
    <n v="150"/>
  </r>
  <r>
    <s v="NR1-02"/>
    <x v="2"/>
    <x v="3"/>
    <x v="3"/>
    <d v="2026-02-20T00:00:00"/>
    <n v="34650"/>
    <n v="225"/>
  </r>
  <r>
    <s v="SC1-02"/>
    <x v="0"/>
    <x v="4"/>
    <x v="4"/>
    <d v="2026-03-10T00:00:00"/>
    <n v="30900"/>
    <n v="72"/>
  </r>
  <r>
    <s v="FD3-02"/>
    <x v="1"/>
    <x v="5"/>
    <x v="5"/>
    <d v="2026-01-10T00:00:00"/>
    <n v="5250"/>
    <n v="42"/>
  </r>
  <r>
    <s v="FD2-03"/>
    <x v="1"/>
    <x v="6"/>
    <x v="6"/>
    <d v="2026-02-03T00:00:00"/>
    <n v="5490"/>
    <n v="95"/>
  </r>
  <r>
    <s v="NR2-03"/>
    <x v="2"/>
    <x v="7"/>
    <x v="7"/>
    <d v="2026-03-20T00:00:00"/>
    <n v="18150"/>
    <n v="1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피벗 테이블1" cacheId="0" applyNumberFormats="0" applyBorderFormats="0" applyFontFormats="0" applyPatternFormats="0" applyAlignmentFormats="0" applyWidthHeightFormats="1" dataCaption="값" missingCaption="***" updatedVersion="8" minRefreshableVersion="3" useAutoFormatting="1" colGrandTotals="0" itemPrintTitles="1" mergeItem="1" createdVersion="8" indent="0" outline="1" outlineData="1" multipleFieldFilters="0" rowHeaderCaption="가격" colHeaderCaption="구분">
  <location ref="B2:H8" firstHeaderRow="1" firstDataRow="3" firstDataCol="1"/>
  <pivotFields count="7">
    <pivotField showAll="0"/>
    <pivotField axis="axisCol" showAll="0" sortType="descending">
      <items count="4">
        <item x="2"/>
        <item x="1"/>
        <item x="0"/>
        <item t="default"/>
      </items>
    </pivotField>
    <pivotField dataField="1" showAll="0">
      <items count="9">
        <item x="5"/>
        <item x="6"/>
        <item x="3"/>
        <item x="1"/>
        <item x="7"/>
        <item x="0"/>
        <item x="4"/>
        <item x="2"/>
        <item t="default"/>
      </items>
    </pivotField>
    <pivotField axis="axisRow" numFmtId="180" showAll="0">
      <items count="6">
        <item x="0"/>
        <item x="1"/>
        <item x="2"/>
        <item x="3"/>
        <item x="4"/>
        <item t="default"/>
      </items>
    </pivotField>
    <pivotField numFmtId="14" showAll="0"/>
    <pivotField dataField="1" numFmtId="179" showAll="0"/>
    <pivotField numFmtId="41" showAll="0"/>
  </pivotFields>
  <rowFields count="1">
    <field x="3"/>
  </rowFields>
  <rowItems count="4">
    <i>
      <x v="1"/>
    </i>
    <i>
      <x v="2"/>
    </i>
    <i>
      <x v="3"/>
    </i>
    <i t="grand">
      <x/>
    </i>
  </rowItems>
  <colFields count="2">
    <field x="1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2" subtotal="count" baseField="0" baseItem="0"/>
    <dataField name="평균 : 포인트점수" fld="5" subtotal="average" baseField="3" baseItem="0" numFmtId="179"/>
  </dataFields>
  <formats count="6">
    <format dxfId="7">
      <pivotArea outline="0" collapsedLevelsAreSubtotals="1" fieldPosition="0"/>
    </format>
    <format dxfId="6">
      <pivotArea dataOnly="0" labelOnly="1" fieldPosition="0">
        <references count="1">
          <reference field="3" count="3">
            <x v="1"/>
            <x v="2"/>
            <x v="3"/>
          </reference>
        </references>
      </pivotArea>
    </format>
    <format dxfId="5">
      <pivotArea dataOnly="0" labelOnly="1" grandRow="1" outline="0" fieldPosition="0"/>
    </format>
    <format dxfId="4">
      <pivotArea outline="0" collapsedLevelsAreSubtotals="1" fieldPosition="0"/>
    </format>
    <format dxfId="3">
      <pivotArea dataOnly="0" labelOnly="1" fieldPosition="0">
        <references count="1">
          <reference field="3" count="3">
            <x v="1"/>
            <x v="2"/>
            <x v="3"/>
          </reference>
        </references>
      </pivotArea>
    </format>
    <format dxfId="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18:E22" totalsRowShown="0" tableBorderDxfId="12">
  <autoFilter ref="B18:E22" xr:uid="{00000000-0009-0000-0100-000001000000}">
    <filterColumn colId="0" hiddenButton="1"/>
    <filterColumn colId="1" hiddenButton="1"/>
    <filterColumn colId="2" hiddenButton="1"/>
  </autoFilter>
  <tableColumns count="4">
    <tableColumn id="1" xr3:uid="{00000000-0010-0000-0000-000001000000}" name="제품코드" dataDxfId="11"/>
    <tableColumn id="3" xr3:uid="{00000000-0010-0000-0000-000003000000}" name="제품명" dataDxfId="10"/>
    <tableColumn id="4" xr3:uid="{00000000-0010-0000-0000-000004000000}" name="가격" dataDxfId="9" dataCellStyle="쉼표 [0]"/>
    <tableColumn id="5" xr3:uid="{00000000-0010-0000-0000-000005000000}" name="출시일" dataDxfId="8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0"/>
  <sheetViews>
    <sheetView showGridLines="0" workbookViewId="0">
      <selection activeCell="F25" sqref="F25"/>
    </sheetView>
  </sheetViews>
  <sheetFormatPr defaultColWidth="9" defaultRowHeight="13.5" x14ac:dyDescent="0.3"/>
  <cols>
    <col min="1" max="1" width="1.625" style="1" customWidth="1"/>
    <col min="2" max="2" width="10.75" style="1" customWidth="1"/>
    <col min="3" max="3" width="11.125" style="1" customWidth="1"/>
    <col min="4" max="4" width="16.375" style="1" customWidth="1"/>
    <col min="5" max="5" width="11.5" style="1" customWidth="1"/>
    <col min="6" max="6" width="12.75" style="1" customWidth="1"/>
    <col min="7" max="7" width="10.625" style="1" customWidth="1"/>
    <col min="8" max="8" width="13.75" style="1" customWidth="1"/>
    <col min="9" max="9" width="12.5" style="1" customWidth="1"/>
    <col min="10" max="10" width="10.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6" t="s">
        <v>6</v>
      </c>
      <c r="C4" s="7" t="s">
        <v>7</v>
      </c>
      <c r="D4" s="7" t="s">
        <v>8</v>
      </c>
      <c r="E4" s="8" t="s">
        <v>9</v>
      </c>
      <c r="F4" s="8" t="s">
        <v>10</v>
      </c>
      <c r="G4" s="8" t="s">
        <v>11</v>
      </c>
      <c r="H4" s="8" t="s">
        <v>51</v>
      </c>
      <c r="I4" s="7" t="s">
        <v>12</v>
      </c>
      <c r="J4" s="26" t="s">
        <v>50</v>
      </c>
    </row>
    <row r="5" spans="2:10" ht="18.75" customHeight="1" x14ac:dyDescent="0.3">
      <c r="B5" s="9" t="s">
        <v>14</v>
      </c>
      <c r="C5" s="10" t="s">
        <v>23</v>
      </c>
      <c r="D5" s="10" t="s">
        <v>27</v>
      </c>
      <c r="E5" s="27">
        <v>32000</v>
      </c>
      <c r="F5" s="30">
        <v>46084</v>
      </c>
      <c r="G5" s="33">
        <v>17600</v>
      </c>
      <c r="H5" s="13">
        <v>120</v>
      </c>
      <c r="I5" s="14" t="s">
        <v>0</v>
      </c>
      <c r="J5" s="15" t="s">
        <v>1</v>
      </c>
    </row>
    <row r="6" spans="2:10" ht="18.75" customHeight="1" x14ac:dyDescent="0.3">
      <c r="B6" s="2" t="s">
        <v>16</v>
      </c>
      <c r="C6" s="12" t="s">
        <v>24</v>
      </c>
      <c r="D6" s="12" t="s">
        <v>28</v>
      </c>
      <c r="E6" s="28">
        <v>19800</v>
      </c>
      <c r="F6" s="31">
        <v>46063</v>
      </c>
      <c r="G6" s="34">
        <v>7920</v>
      </c>
      <c r="H6" s="16">
        <v>33</v>
      </c>
      <c r="I6" s="17" t="s">
        <v>0</v>
      </c>
      <c r="J6" s="18" t="s">
        <v>1</v>
      </c>
    </row>
    <row r="7" spans="2:10" ht="18.75" customHeight="1" x14ac:dyDescent="0.3">
      <c r="B7" s="2" t="s">
        <v>17</v>
      </c>
      <c r="C7" s="12" t="s">
        <v>25</v>
      </c>
      <c r="D7" s="12" t="s">
        <v>29</v>
      </c>
      <c r="E7" s="28">
        <v>15700</v>
      </c>
      <c r="F7" s="31">
        <v>46042</v>
      </c>
      <c r="G7" s="34">
        <v>5495</v>
      </c>
      <c r="H7" s="16">
        <v>150</v>
      </c>
      <c r="I7" s="17" t="s">
        <v>0</v>
      </c>
      <c r="J7" s="18" t="s">
        <v>1</v>
      </c>
    </row>
    <row r="8" spans="2:10" ht="18.75" customHeight="1" x14ac:dyDescent="0.3">
      <c r="B8" s="2" t="s">
        <v>18</v>
      </c>
      <c r="C8" s="12" t="s">
        <v>25</v>
      </c>
      <c r="D8" s="12" t="s">
        <v>30</v>
      </c>
      <c r="E8" s="28">
        <v>69300</v>
      </c>
      <c r="F8" s="31">
        <v>46073</v>
      </c>
      <c r="G8" s="34">
        <v>34650</v>
      </c>
      <c r="H8" s="16">
        <v>225</v>
      </c>
      <c r="I8" s="17" t="s">
        <v>0</v>
      </c>
      <c r="J8" s="18" t="s">
        <v>1</v>
      </c>
    </row>
    <row r="9" spans="2:10" ht="18.75" customHeight="1" x14ac:dyDescent="0.3">
      <c r="B9" s="2" t="s">
        <v>19</v>
      </c>
      <c r="C9" s="12" t="s">
        <v>23</v>
      </c>
      <c r="D9" s="12" t="s">
        <v>31</v>
      </c>
      <c r="E9" s="28">
        <v>51500</v>
      </c>
      <c r="F9" s="31">
        <v>46091</v>
      </c>
      <c r="G9" s="34">
        <v>30900</v>
      </c>
      <c r="H9" s="16">
        <v>72</v>
      </c>
      <c r="I9" s="17" t="s">
        <v>0</v>
      </c>
      <c r="J9" s="18" t="s">
        <v>1</v>
      </c>
    </row>
    <row r="10" spans="2:10" ht="18.75" customHeight="1" x14ac:dyDescent="0.3">
      <c r="B10" s="2" t="s">
        <v>20</v>
      </c>
      <c r="C10" s="12" t="s">
        <v>24</v>
      </c>
      <c r="D10" s="12" t="s">
        <v>32</v>
      </c>
      <c r="E10" s="28">
        <v>21000</v>
      </c>
      <c r="F10" s="31">
        <v>46032</v>
      </c>
      <c r="G10" s="34">
        <v>5250</v>
      </c>
      <c r="H10" s="16">
        <v>42</v>
      </c>
      <c r="I10" s="17" t="s">
        <v>0</v>
      </c>
      <c r="J10" s="18" t="s">
        <v>1</v>
      </c>
    </row>
    <row r="11" spans="2:10" ht="18.75" customHeight="1" x14ac:dyDescent="0.3">
      <c r="B11" s="2" t="s">
        <v>21</v>
      </c>
      <c r="C11" s="12" t="s">
        <v>24</v>
      </c>
      <c r="D11" s="12" t="s">
        <v>33</v>
      </c>
      <c r="E11" s="28">
        <v>18300</v>
      </c>
      <c r="F11" s="31">
        <v>46056</v>
      </c>
      <c r="G11" s="34">
        <v>5490</v>
      </c>
      <c r="H11" s="16">
        <v>95</v>
      </c>
      <c r="I11" s="17" t="s">
        <v>0</v>
      </c>
      <c r="J11" s="18" t="s">
        <v>1</v>
      </c>
    </row>
    <row r="12" spans="2:10" ht="18.75" customHeight="1" thickBot="1" x14ac:dyDescent="0.35">
      <c r="B12" s="11" t="s">
        <v>22</v>
      </c>
      <c r="C12" s="4" t="s">
        <v>25</v>
      </c>
      <c r="D12" s="4" t="s">
        <v>34</v>
      </c>
      <c r="E12" s="29">
        <v>33000</v>
      </c>
      <c r="F12" s="32">
        <v>46101</v>
      </c>
      <c r="G12" s="35">
        <v>18150</v>
      </c>
      <c r="H12" s="19">
        <v>103</v>
      </c>
      <c r="I12" s="20" t="s">
        <v>0</v>
      </c>
      <c r="J12" s="21" t="s">
        <v>1</v>
      </c>
    </row>
    <row r="13" spans="2:10" ht="18.75" customHeight="1" x14ac:dyDescent="0.3">
      <c r="B13" s="57" t="s">
        <v>49</v>
      </c>
      <c r="C13" s="58"/>
      <c r="D13" s="59"/>
      <c r="E13" s="22" t="s">
        <v>2</v>
      </c>
      <c r="F13" s="60"/>
      <c r="G13" s="62" t="s">
        <v>13</v>
      </c>
      <c r="H13" s="58"/>
      <c r="I13" s="59"/>
      <c r="J13" s="23" t="s">
        <v>3</v>
      </c>
    </row>
    <row r="14" spans="2:10" ht="18.399999999999999" customHeight="1" thickBot="1" x14ac:dyDescent="0.35">
      <c r="B14" s="63" t="s">
        <v>15</v>
      </c>
      <c r="C14" s="64"/>
      <c r="D14" s="65"/>
      <c r="E14" s="24" t="s">
        <v>4</v>
      </c>
      <c r="F14" s="61"/>
      <c r="G14" s="3" t="s">
        <v>8</v>
      </c>
      <c r="H14" s="4" t="s">
        <v>26</v>
      </c>
      <c r="I14" s="5" t="s">
        <v>9</v>
      </c>
      <c r="J14" s="25" t="s">
        <v>5</v>
      </c>
    </row>
    <row r="20" ht="31.5" customHeight="1" x14ac:dyDescent="0.3"/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00000000-0002-0000-0000-000000000000}">
      <formula1>$D$5:$D$12</formula1>
    </dataValidation>
  </dataValidations>
  <pageMargins left="0.7" right="0.7" top="0.75" bottom="0.75" header="0.3" footer="0.3"/>
  <pageSetup paperSize="9" orientation="portrait" r:id="rId1"/>
  <ignoredErrors>
    <ignoredError sqref="I5:J12 E13:E14 J13:J1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3"/>
  <sheetViews>
    <sheetView tabSelected="1" workbookViewId="0">
      <selection activeCell="I27" sqref="I27"/>
    </sheetView>
  </sheetViews>
  <sheetFormatPr defaultColWidth="9" defaultRowHeight="13.5" x14ac:dyDescent="0.3"/>
  <cols>
    <col min="1" max="1" width="1.625" style="1" customWidth="1"/>
    <col min="2" max="2" width="10.75" style="1" customWidth="1"/>
    <col min="3" max="3" width="11.125" style="1" customWidth="1"/>
    <col min="4" max="4" width="16.375" style="1" customWidth="1"/>
    <col min="5" max="5" width="11.5" style="1" customWidth="1"/>
    <col min="6" max="6" width="12.75" style="1" customWidth="1"/>
    <col min="7" max="7" width="10.625" style="1" customWidth="1"/>
    <col min="8" max="8" width="13.75" style="1" customWidth="1"/>
    <col min="9" max="9" width="12.5" style="1" customWidth="1"/>
    <col min="10" max="10" width="10.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6" t="s">
        <v>6</v>
      </c>
      <c r="C4" s="7" t="s">
        <v>7</v>
      </c>
      <c r="D4" s="7" t="s">
        <v>8</v>
      </c>
      <c r="E4" s="8" t="s">
        <v>9</v>
      </c>
      <c r="F4" s="8" t="s">
        <v>10</v>
      </c>
      <c r="G4" s="8" t="s">
        <v>11</v>
      </c>
      <c r="H4" s="8" t="s">
        <v>51</v>
      </c>
      <c r="I4" s="7" t="s">
        <v>12</v>
      </c>
      <c r="J4" s="26" t="s">
        <v>50</v>
      </c>
    </row>
    <row r="5" spans="2:10" ht="18.75" customHeight="1" x14ac:dyDescent="0.3">
      <c r="B5" s="9" t="s">
        <v>14</v>
      </c>
      <c r="C5" s="10" t="s">
        <v>23</v>
      </c>
      <c r="D5" s="10" t="s">
        <v>27</v>
      </c>
      <c r="E5" s="39">
        <v>32000</v>
      </c>
      <c r="F5" s="30">
        <v>46084</v>
      </c>
      <c r="G5" s="33">
        <v>17600</v>
      </c>
      <c r="H5" s="13">
        <v>120</v>
      </c>
      <c r="I5" s="14" t="str">
        <f>CHOOSE(MID(B5,3,1),"하나택배","나래통운","미래택배")</f>
        <v>나래통운</v>
      </c>
      <c r="J5" s="36">
        <f>IF(C5="스킨케어",E5*0.8,E5*0.7)</f>
        <v>25600</v>
      </c>
    </row>
    <row r="6" spans="2:10" ht="18.75" customHeight="1" x14ac:dyDescent="0.3">
      <c r="B6" s="2" t="s">
        <v>16</v>
      </c>
      <c r="C6" s="12" t="s">
        <v>24</v>
      </c>
      <c r="D6" s="12" t="s">
        <v>28</v>
      </c>
      <c r="E6" s="40">
        <v>19800</v>
      </c>
      <c r="F6" s="31">
        <v>46063</v>
      </c>
      <c r="G6" s="34">
        <v>7920</v>
      </c>
      <c r="H6" s="16">
        <v>33</v>
      </c>
      <c r="I6" s="17" t="str">
        <f t="shared" ref="I6:I12" si="0">CHOOSE(MID(B6,3,1),"하나택배","나래통운","미래택배")</f>
        <v>하나택배</v>
      </c>
      <c r="J6" s="37">
        <f t="shared" ref="J6:J12" si="1">IF(C6="스킨케어",E6*0.8,E6*0.7)</f>
        <v>13860</v>
      </c>
    </row>
    <row r="7" spans="2:10" ht="18.75" customHeight="1" x14ac:dyDescent="0.3">
      <c r="B7" s="2" t="s">
        <v>17</v>
      </c>
      <c r="C7" s="12" t="s">
        <v>25</v>
      </c>
      <c r="D7" s="12" t="s">
        <v>29</v>
      </c>
      <c r="E7" s="40">
        <v>15700</v>
      </c>
      <c r="F7" s="31">
        <v>46042</v>
      </c>
      <c r="G7" s="34">
        <v>5495</v>
      </c>
      <c r="H7" s="16">
        <v>150</v>
      </c>
      <c r="I7" s="17" t="str">
        <f t="shared" si="0"/>
        <v>미래택배</v>
      </c>
      <c r="J7" s="37">
        <f t="shared" si="1"/>
        <v>10990</v>
      </c>
    </row>
    <row r="8" spans="2:10" ht="18.75" customHeight="1" x14ac:dyDescent="0.3">
      <c r="B8" s="2" t="s">
        <v>18</v>
      </c>
      <c r="C8" s="12" t="s">
        <v>25</v>
      </c>
      <c r="D8" s="12" t="s">
        <v>30</v>
      </c>
      <c r="E8" s="40">
        <v>69300</v>
      </c>
      <c r="F8" s="31">
        <v>46073</v>
      </c>
      <c r="G8" s="34">
        <v>34650</v>
      </c>
      <c r="H8" s="16">
        <v>225</v>
      </c>
      <c r="I8" s="17" t="str">
        <f t="shared" si="0"/>
        <v>하나택배</v>
      </c>
      <c r="J8" s="37">
        <f t="shared" si="1"/>
        <v>48510</v>
      </c>
    </row>
    <row r="9" spans="2:10" ht="18.75" customHeight="1" x14ac:dyDescent="0.3">
      <c r="B9" s="2" t="s">
        <v>19</v>
      </c>
      <c r="C9" s="12" t="s">
        <v>23</v>
      </c>
      <c r="D9" s="12" t="s">
        <v>31</v>
      </c>
      <c r="E9" s="40">
        <v>51500</v>
      </c>
      <c r="F9" s="31">
        <v>46091</v>
      </c>
      <c r="G9" s="34">
        <v>30900</v>
      </c>
      <c r="H9" s="16">
        <v>72</v>
      </c>
      <c r="I9" s="17" t="str">
        <f t="shared" si="0"/>
        <v>하나택배</v>
      </c>
      <c r="J9" s="37">
        <f t="shared" si="1"/>
        <v>41200</v>
      </c>
    </row>
    <row r="10" spans="2:10" ht="18.75" customHeight="1" x14ac:dyDescent="0.3">
      <c r="B10" s="2" t="s">
        <v>20</v>
      </c>
      <c r="C10" s="12" t="s">
        <v>24</v>
      </c>
      <c r="D10" s="12" t="s">
        <v>32</v>
      </c>
      <c r="E10" s="40">
        <v>21000</v>
      </c>
      <c r="F10" s="31">
        <v>46032</v>
      </c>
      <c r="G10" s="34">
        <v>5250</v>
      </c>
      <c r="H10" s="16">
        <v>42</v>
      </c>
      <c r="I10" s="17" t="str">
        <f t="shared" si="0"/>
        <v>미래택배</v>
      </c>
      <c r="J10" s="37">
        <f t="shared" si="1"/>
        <v>14699.999999999998</v>
      </c>
    </row>
    <row r="11" spans="2:10" ht="18.75" customHeight="1" x14ac:dyDescent="0.3">
      <c r="B11" s="2" t="s">
        <v>21</v>
      </c>
      <c r="C11" s="12" t="s">
        <v>24</v>
      </c>
      <c r="D11" s="12" t="s">
        <v>33</v>
      </c>
      <c r="E11" s="40">
        <v>18300</v>
      </c>
      <c r="F11" s="31">
        <v>46056</v>
      </c>
      <c r="G11" s="34">
        <v>5490</v>
      </c>
      <c r="H11" s="16">
        <v>95</v>
      </c>
      <c r="I11" s="17" t="str">
        <f t="shared" si="0"/>
        <v>나래통운</v>
      </c>
      <c r="J11" s="37">
        <f t="shared" si="1"/>
        <v>12810</v>
      </c>
    </row>
    <row r="12" spans="2:10" ht="18.75" customHeight="1" thickBot="1" x14ac:dyDescent="0.35">
      <c r="B12" s="11" t="s">
        <v>22</v>
      </c>
      <c r="C12" s="4" t="s">
        <v>25</v>
      </c>
      <c r="D12" s="4" t="s">
        <v>34</v>
      </c>
      <c r="E12" s="41">
        <v>33000</v>
      </c>
      <c r="F12" s="32">
        <v>46101</v>
      </c>
      <c r="G12" s="35">
        <v>18150</v>
      </c>
      <c r="H12" s="19">
        <v>103</v>
      </c>
      <c r="I12" s="20" t="str">
        <f t="shared" si="0"/>
        <v>나래통운</v>
      </c>
      <c r="J12" s="38">
        <f t="shared" si="1"/>
        <v>23100</v>
      </c>
    </row>
    <row r="13" spans="2:10" ht="18.75" customHeight="1" x14ac:dyDescent="0.3">
      <c r="B13" s="57" t="s">
        <v>49</v>
      </c>
      <c r="C13" s="58"/>
      <c r="D13" s="59"/>
      <c r="E13" s="22" t="str">
        <f>COUNTIF(C5:C12,"식음료")&amp;"개"</f>
        <v>3개</v>
      </c>
      <c r="F13" s="60"/>
      <c r="G13" s="62" t="s">
        <v>13</v>
      </c>
      <c r="H13" s="58"/>
      <c r="I13" s="59"/>
      <c r="J13" s="23">
        <f>MAX(포인트점수)</f>
        <v>34650</v>
      </c>
    </row>
    <row r="14" spans="2:10" ht="18.399999999999999" customHeight="1" thickBot="1" x14ac:dyDescent="0.35">
      <c r="B14" s="63" t="s">
        <v>15</v>
      </c>
      <c r="C14" s="64"/>
      <c r="D14" s="65"/>
      <c r="E14" s="24">
        <f>ROUND(DAVERAGE(B4:H12,4,C4:C5),-3)</f>
        <v>42000</v>
      </c>
      <c r="F14" s="61"/>
      <c r="G14" s="3" t="s">
        <v>8</v>
      </c>
      <c r="H14" s="4" t="s">
        <v>26</v>
      </c>
      <c r="I14" s="5" t="s">
        <v>9</v>
      </c>
      <c r="J14" s="38">
        <f>VLOOKUP(H14,D5:H12,2,FALSE)</f>
        <v>32000</v>
      </c>
    </row>
    <row r="15" spans="2:10" ht="15.4" customHeight="1" x14ac:dyDescent="0.3"/>
    <row r="16" spans="2:10" ht="15.4" customHeight="1" x14ac:dyDescent="0.3"/>
    <row r="17" ht="15.4" customHeight="1" x14ac:dyDescent="0.3"/>
    <row r="18" ht="15.4" customHeight="1" x14ac:dyDescent="0.3"/>
    <row r="19" ht="15.4" customHeight="1" x14ac:dyDescent="0.3"/>
    <row r="20" ht="15.4" customHeight="1" x14ac:dyDescent="0.3"/>
    <row r="21" ht="15.4" customHeight="1" x14ac:dyDescent="0.3"/>
    <row r="22" ht="15.4" customHeight="1" x14ac:dyDescent="0.3"/>
    <row r="23" ht="15.4" customHeight="1" x14ac:dyDescent="0.3"/>
    <row r="24" ht="15.4" customHeight="1" x14ac:dyDescent="0.3"/>
    <row r="25" ht="15.4" customHeight="1" x14ac:dyDescent="0.3"/>
    <row r="26" ht="15.4" customHeight="1" x14ac:dyDescent="0.3"/>
    <row r="27" ht="15.4" customHeight="1" x14ac:dyDescent="0.3"/>
    <row r="28" ht="15.4" customHeight="1" x14ac:dyDescent="0.3"/>
    <row r="29" ht="15.4" customHeight="1" x14ac:dyDescent="0.3"/>
    <row r="30" ht="15.4" customHeight="1" x14ac:dyDescent="0.3"/>
    <row r="31" ht="15.4" customHeight="1" x14ac:dyDescent="0.3"/>
    <row r="32" ht="15.4" customHeight="1" x14ac:dyDescent="0.3"/>
    <row r="33" ht="15.4" customHeight="1" x14ac:dyDescent="0.3"/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1" priority="1">
      <formula>$H5&lt;80</formula>
    </cfRule>
  </conditionalFormatting>
  <dataValidations disablePrompts="1" count="1">
    <dataValidation type="list" allowBlank="1" showInputMessage="1" showErrorMessage="1" sqref="H14" xr:uid="{00000000-0002-0000-0100-000000000000}">
      <formula1>$D$5:$D$12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2"/>
  <sheetViews>
    <sheetView workbookViewId="0">
      <selection activeCell="L12" sqref="L12"/>
    </sheetView>
  </sheetViews>
  <sheetFormatPr defaultColWidth="8.75" defaultRowHeight="17.649999999999999" customHeight="1" x14ac:dyDescent="0.3"/>
  <cols>
    <col min="1" max="1" width="1.625" style="1" customWidth="1"/>
    <col min="2" max="2" width="11.25" style="1" customWidth="1"/>
    <col min="3" max="3" width="12.125" style="1" bestFit="1" customWidth="1"/>
    <col min="4" max="4" width="13.625" style="1" customWidth="1"/>
    <col min="5" max="5" width="12.125" style="1" bestFit="1" customWidth="1"/>
    <col min="6" max="6" width="13.25" style="1" bestFit="1" customWidth="1"/>
    <col min="7" max="7" width="10.25" style="1" customWidth="1"/>
    <col min="8" max="8" width="11.25" style="1" customWidth="1"/>
    <col min="9" max="16384" width="8.75" style="1"/>
  </cols>
  <sheetData>
    <row r="1" spans="2:8" ht="17.649999999999999" customHeight="1" thickBot="1" x14ac:dyDescent="0.35"/>
    <row r="2" spans="2:8" ht="31.9" customHeight="1" thickBot="1" x14ac:dyDescent="0.35">
      <c r="B2" s="6" t="s">
        <v>6</v>
      </c>
      <c r="C2" s="7" t="s">
        <v>7</v>
      </c>
      <c r="D2" s="7" t="s">
        <v>8</v>
      </c>
      <c r="E2" s="8" t="s">
        <v>9</v>
      </c>
      <c r="F2" s="8" t="s">
        <v>10</v>
      </c>
      <c r="G2" s="8" t="s">
        <v>11</v>
      </c>
      <c r="H2" s="8" t="s">
        <v>51</v>
      </c>
    </row>
    <row r="3" spans="2:8" ht="17.649999999999999" customHeight="1" x14ac:dyDescent="0.3">
      <c r="B3" s="9" t="s">
        <v>14</v>
      </c>
      <c r="C3" s="10" t="s">
        <v>23</v>
      </c>
      <c r="D3" s="10" t="s">
        <v>27</v>
      </c>
      <c r="E3" s="39">
        <v>32000</v>
      </c>
      <c r="F3" s="30">
        <v>46084</v>
      </c>
      <c r="G3" s="33">
        <v>17600</v>
      </c>
      <c r="H3" s="13">
        <v>120</v>
      </c>
    </row>
    <row r="4" spans="2:8" ht="17.649999999999999" customHeight="1" x14ac:dyDescent="0.3">
      <c r="B4" s="2" t="s">
        <v>16</v>
      </c>
      <c r="C4" s="12" t="s">
        <v>24</v>
      </c>
      <c r="D4" s="12" t="s">
        <v>28</v>
      </c>
      <c r="E4" s="40">
        <v>19800</v>
      </c>
      <c r="F4" s="31">
        <v>46063</v>
      </c>
      <c r="G4" s="34">
        <v>7920</v>
      </c>
      <c r="H4" s="16">
        <v>33</v>
      </c>
    </row>
    <row r="5" spans="2:8" ht="17.649999999999999" customHeight="1" x14ac:dyDescent="0.3">
      <c r="B5" s="2" t="s">
        <v>17</v>
      </c>
      <c r="C5" s="12" t="s">
        <v>25</v>
      </c>
      <c r="D5" s="12" t="s">
        <v>29</v>
      </c>
      <c r="E5" s="40">
        <v>15700</v>
      </c>
      <c r="F5" s="31">
        <v>46042</v>
      </c>
      <c r="G5" s="34">
        <v>5495</v>
      </c>
      <c r="H5" s="16">
        <v>150</v>
      </c>
    </row>
    <row r="6" spans="2:8" ht="17.649999999999999" customHeight="1" x14ac:dyDescent="0.3">
      <c r="B6" s="2" t="s">
        <v>18</v>
      </c>
      <c r="C6" s="12" t="s">
        <v>25</v>
      </c>
      <c r="D6" s="12" t="s">
        <v>30</v>
      </c>
      <c r="E6" s="40">
        <v>69300</v>
      </c>
      <c r="F6" s="31">
        <v>46073</v>
      </c>
      <c r="G6" s="34">
        <v>34650</v>
      </c>
      <c r="H6" s="16">
        <v>225</v>
      </c>
    </row>
    <row r="7" spans="2:8" ht="17.649999999999999" customHeight="1" x14ac:dyDescent="0.3">
      <c r="B7" s="2" t="s">
        <v>19</v>
      </c>
      <c r="C7" s="12" t="s">
        <v>23</v>
      </c>
      <c r="D7" s="12" t="s">
        <v>31</v>
      </c>
      <c r="E7" s="40">
        <v>51500</v>
      </c>
      <c r="F7" s="31">
        <v>46091</v>
      </c>
      <c r="G7" s="34">
        <v>30900</v>
      </c>
      <c r="H7" s="16">
        <v>72</v>
      </c>
    </row>
    <row r="8" spans="2:8" ht="17.649999999999999" customHeight="1" x14ac:dyDescent="0.3">
      <c r="B8" s="2" t="s">
        <v>20</v>
      </c>
      <c r="C8" s="12" t="s">
        <v>24</v>
      </c>
      <c r="D8" s="12" t="s">
        <v>32</v>
      </c>
      <c r="E8" s="40">
        <v>21000</v>
      </c>
      <c r="F8" s="31">
        <v>46032</v>
      </c>
      <c r="G8" s="34">
        <v>5250</v>
      </c>
      <c r="H8" s="16">
        <v>42</v>
      </c>
    </row>
    <row r="9" spans="2:8" ht="17.649999999999999" customHeight="1" x14ac:dyDescent="0.3">
      <c r="B9" s="2" t="s">
        <v>21</v>
      </c>
      <c r="C9" s="12" t="s">
        <v>24</v>
      </c>
      <c r="D9" s="12" t="s">
        <v>33</v>
      </c>
      <c r="E9" s="40">
        <v>18300</v>
      </c>
      <c r="F9" s="31">
        <v>46056</v>
      </c>
      <c r="G9" s="34">
        <v>5490</v>
      </c>
      <c r="H9" s="16">
        <v>95</v>
      </c>
    </row>
    <row r="10" spans="2:8" ht="17.649999999999999" customHeight="1" thickBot="1" x14ac:dyDescent="0.35">
      <c r="B10" s="11" t="s">
        <v>22</v>
      </c>
      <c r="C10" s="4" t="s">
        <v>25</v>
      </c>
      <c r="D10" s="4" t="s">
        <v>34</v>
      </c>
      <c r="E10" s="41">
        <v>33000</v>
      </c>
      <c r="F10" s="32">
        <v>46101</v>
      </c>
      <c r="G10" s="35">
        <v>18150</v>
      </c>
      <c r="H10" s="19">
        <v>103</v>
      </c>
    </row>
    <row r="13" spans="2:8" ht="17.649999999999999" customHeight="1" thickBot="1" x14ac:dyDescent="0.35"/>
    <row r="14" spans="2:8" ht="28.9" customHeight="1" x14ac:dyDescent="0.3">
      <c r="B14" s="7" t="s">
        <v>7</v>
      </c>
      <c r="C14" s="8" t="s">
        <v>51</v>
      </c>
    </row>
    <row r="15" spans="2:8" ht="17.649999999999999" customHeight="1" x14ac:dyDescent="0.3">
      <c r="B15" s="1" t="s">
        <v>36</v>
      </c>
      <c r="C15" s="1" t="s">
        <v>35</v>
      </c>
    </row>
    <row r="18" spans="2:5" ht="17.649999999999999" customHeight="1" x14ac:dyDescent="0.3">
      <c r="B18" s="45" t="s">
        <v>6</v>
      </c>
      <c r="C18" s="47" t="s">
        <v>8</v>
      </c>
      <c r="D18" s="48" t="s">
        <v>9</v>
      </c>
      <c r="E18" s="46" t="s">
        <v>10</v>
      </c>
    </row>
    <row r="19" spans="2:5" ht="17.649999999999999" customHeight="1" x14ac:dyDescent="0.3">
      <c r="B19" s="43" t="s">
        <v>17</v>
      </c>
      <c r="C19" s="12" t="s">
        <v>29</v>
      </c>
      <c r="D19" s="44">
        <v>15700</v>
      </c>
      <c r="E19" s="42">
        <v>46042</v>
      </c>
    </row>
    <row r="20" spans="2:5" ht="17.649999999999999" customHeight="1" x14ac:dyDescent="0.3">
      <c r="B20" s="43" t="s">
        <v>18</v>
      </c>
      <c r="C20" s="12" t="s">
        <v>30</v>
      </c>
      <c r="D20" s="44">
        <v>69300</v>
      </c>
      <c r="E20" s="42">
        <v>46073</v>
      </c>
    </row>
    <row r="21" spans="2:5" ht="17.649999999999999" customHeight="1" x14ac:dyDescent="0.3">
      <c r="B21" s="43" t="s">
        <v>21</v>
      </c>
      <c r="C21" s="12" t="s">
        <v>33</v>
      </c>
      <c r="D21" s="44">
        <v>18300</v>
      </c>
      <c r="E21" s="42">
        <v>46056</v>
      </c>
    </row>
    <row r="22" spans="2:5" ht="17.649999999999999" customHeight="1" x14ac:dyDescent="0.3">
      <c r="B22" s="49" t="s">
        <v>22</v>
      </c>
      <c r="C22" s="51" t="s">
        <v>34</v>
      </c>
      <c r="D22" s="52">
        <v>33000</v>
      </c>
      <c r="E22" s="50">
        <v>46101</v>
      </c>
    </row>
  </sheetData>
  <phoneticPr fontId="2" type="noConversion"/>
  <conditionalFormatting sqref="B3:H10">
    <cfRule type="expression" dxfId="0" priority="2">
      <formula>$H3&lt;80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J20"/>
  <sheetViews>
    <sheetView workbookViewId="0">
      <selection activeCell="K20" sqref="K20"/>
    </sheetView>
  </sheetViews>
  <sheetFormatPr defaultColWidth="8.75" defaultRowHeight="17.649999999999999" customHeight="1" x14ac:dyDescent="0.3"/>
  <cols>
    <col min="1" max="1" width="1.625" style="1" customWidth="1"/>
    <col min="2" max="2" width="12.125" style="1" bestFit="1" customWidth="1"/>
    <col min="3" max="3" width="12.5" style="1" bestFit="1" customWidth="1"/>
    <col min="4" max="4" width="16.375" style="1" bestFit="1" customWidth="1"/>
    <col min="5" max="5" width="12.5" style="1" bestFit="1" customWidth="1"/>
    <col min="6" max="6" width="16.375" style="1" bestFit="1" customWidth="1"/>
    <col min="7" max="7" width="12.5" style="1" bestFit="1" customWidth="1"/>
    <col min="8" max="8" width="16.375" style="1" bestFit="1" customWidth="1"/>
    <col min="9" max="9" width="17.25" style="1" bestFit="1" customWidth="1"/>
    <col min="10" max="10" width="21.125" style="1" bestFit="1" customWidth="1"/>
    <col min="11" max="16384" width="8.75" style="1"/>
  </cols>
  <sheetData>
    <row r="2" spans="2:10" ht="17.649999999999999" customHeight="1" x14ac:dyDescent="0.3">
      <c r="B2" s="53"/>
      <c r="C2" s="54" t="s">
        <v>47</v>
      </c>
      <c r="D2" s="53"/>
      <c r="E2" s="53"/>
      <c r="F2" s="53"/>
      <c r="G2" s="53"/>
      <c r="H2" s="53"/>
      <c r="I2"/>
      <c r="J2"/>
    </row>
    <row r="3" spans="2:10" ht="17.649999999999999" customHeight="1" x14ac:dyDescent="0.3">
      <c r="B3" s="53"/>
      <c r="C3" s="66" t="s">
        <v>38</v>
      </c>
      <c r="D3" s="67"/>
      <c r="E3" s="66" t="s">
        <v>39</v>
      </c>
      <c r="F3" s="67"/>
      <c r="G3" s="66" t="s">
        <v>40</v>
      </c>
      <c r="H3" s="67"/>
      <c r="I3"/>
      <c r="J3"/>
    </row>
    <row r="4" spans="2:10" ht="17.649999999999999" customHeight="1" x14ac:dyDescent="0.3">
      <c r="B4" s="54" t="s">
        <v>46</v>
      </c>
      <c r="C4" s="55" t="s">
        <v>41</v>
      </c>
      <c r="D4" s="55" t="s">
        <v>42</v>
      </c>
      <c r="E4" s="55" t="s">
        <v>41</v>
      </c>
      <c r="F4" s="55" t="s">
        <v>42</v>
      </c>
      <c r="G4" s="55" t="s">
        <v>41</v>
      </c>
      <c r="H4" s="55" t="s">
        <v>42</v>
      </c>
      <c r="I4"/>
      <c r="J4"/>
    </row>
    <row r="5" spans="2:10" ht="17.649999999999999" customHeight="1" x14ac:dyDescent="0.3">
      <c r="B5" s="56" t="s">
        <v>43</v>
      </c>
      <c r="C5" s="56">
        <v>1</v>
      </c>
      <c r="D5" s="56">
        <v>5495</v>
      </c>
      <c r="E5" s="56">
        <v>3</v>
      </c>
      <c r="F5" s="56">
        <v>6220</v>
      </c>
      <c r="G5" s="56" t="s">
        <v>48</v>
      </c>
      <c r="H5" s="56" t="s">
        <v>48</v>
      </c>
      <c r="I5"/>
      <c r="J5"/>
    </row>
    <row r="6" spans="2:10" ht="17.649999999999999" customHeight="1" x14ac:dyDescent="0.3">
      <c r="B6" s="56" t="s">
        <v>44</v>
      </c>
      <c r="C6" s="56">
        <v>1</v>
      </c>
      <c r="D6" s="56">
        <v>18150</v>
      </c>
      <c r="E6" s="56" t="s">
        <v>48</v>
      </c>
      <c r="F6" s="56" t="s">
        <v>48</v>
      </c>
      <c r="G6" s="56">
        <v>1</v>
      </c>
      <c r="H6" s="56">
        <v>17600</v>
      </c>
      <c r="I6"/>
      <c r="J6"/>
    </row>
    <row r="7" spans="2:10" ht="17.649999999999999" customHeight="1" x14ac:dyDescent="0.3">
      <c r="B7" s="56" t="s">
        <v>45</v>
      </c>
      <c r="C7" s="56">
        <v>1</v>
      </c>
      <c r="D7" s="56">
        <v>34650</v>
      </c>
      <c r="E7" s="56" t="s">
        <v>48</v>
      </c>
      <c r="F7" s="56" t="s">
        <v>48</v>
      </c>
      <c r="G7" s="56">
        <v>1</v>
      </c>
      <c r="H7" s="56">
        <v>30900</v>
      </c>
      <c r="I7"/>
      <c r="J7"/>
    </row>
    <row r="8" spans="2:10" ht="17.649999999999999" customHeight="1" x14ac:dyDescent="0.3">
      <c r="B8" s="56" t="s">
        <v>37</v>
      </c>
      <c r="C8" s="56">
        <v>3</v>
      </c>
      <c r="D8" s="56">
        <v>19431.666666666668</v>
      </c>
      <c r="E8" s="56">
        <v>3</v>
      </c>
      <c r="F8" s="56">
        <v>6220</v>
      </c>
      <c r="G8" s="56">
        <v>2</v>
      </c>
      <c r="H8" s="56">
        <v>24250</v>
      </c>
      <c r="I8"/>
      <c r="J8"/>
    </row>
    <row r="9" spans="2:10" ht="17.649999999999999" customHeight="1" x14ac:dyDescent="0.3">
      <c r="B9"/>
      <c r="C9"/>
      <c r="D9"/>
      <c r="E9"/>
      <c r="F9"/>
      <c r="G9"/>
      <c r="H9"/>
      <c r="I9"/>
      <c r="J9"/>
    </row>
    <row r="10" spans="2:10" ht="17.649999999999999" customHeight="1" x14ac:dyDescent="0.3">
      <c r="B10"/>
      <c r="C10"/>
      <c r="D10"/>
      <c r="E10"/>
      <c r="F10"/>
      <c r="G10"/>
      <c r="H10"/>
      <c r="I10"/>
      <c r="J10"/>
    </row>
    <row r="11" spans="2:10" ht="17.649999999999999" customHeight="1" x14ac:dyDescent="0.3">
      <c r="B11"/>
      <c r="C11"/>
      <c r="D11"/>
      <c r="E11"/>
      <c r="F11"/>
      <c r="G11"/>
      <c r="H11"/>
      <c r="I11"/>
      <c r="J11"/>
    </row>
    <row r="12" spans="2:10" ht="17.649999999999999" customHeight="1" x14ac:dyDescent="0.3">
      <c r="B12"/>
      <c r="C12"/>
      <c r="D12"/>
      <c r="E12"/>
      <c r="F12"/>
      <c r="G12"/>
      <c r="H12"/>
      <c r="I12"/>
      <c r="J12"/>
    </row>
    <row r="13" spans="2:10" ht="17.649999999999999" customHeight="1" x14ac:dyDescent="0.3">
      <c r="B13"/>
      <c r="C13"/>
      <c r="D13"/>
      <c r="E13"/>
      <c r="F13"/>
      <c r="G13"/>
      <c r="H13"/>
      <c r="I13"/>
      <c r="J13"/>
    </row>
    <row r="14" spans="2:10" ht="17.649999999999999" customHeight="1" x14ac:dyDescent="0.3">
      <c r="B14"/>
      <c r="C14"/>
      <c r="D14"/>
      <c r="E14"/>
      <c r="F14"/>
    </row>
    <row r="15" spans="2:10" ht="17.649999999999999" customHeight="1" x14ac:dyDescent="0.3">
      <c r="B15"/>
      <c r="C15"/>
      <c r="D15"/>
      <c r="E15"/>
      <c r="F15"/>
    </row>
    <row r="16" spans="2:10" ht="17.649999999999999" customHeight="1" x14ac:dyDescent="0.3">
      <c r="B16"/>
      <c r="C16"/>
      <c r="D16"/>
      <c r="E16"/>
      <c r="F16"/>
    </row>
    <row r="17" spans="2:6" ht="17.649999999999999" customHeight="1" x14ac:dyDescent="0.3">
      <c r="B17"/>
      <c r="C17"/>
      <c r="D17"/>
      <c r="E17"/>
      <c r="F17"/>
    </row>
    <row r="18" spans="2:6" ht="17.649999999999999" customHeight="1" x14ac:dyDescent="0.3">
      <c r="B18"/>
      <c r="C18"/>
      <c r="D18"/>
      <c r="E18"/>
      <c r="F18"/>
    </row>
    <row r="19" spans="2:6" ht="17.649999999999999" customHeight="1" x14ac:dyDescent="0.3">
      <c r="B19"/>
      <c r="C19"/>
      <c r="D19"/>
      <c r="E19"/>
      <c r="F19"/>
    </row>
    <row r="20" spans="2:6" ht="17.649999999999999" customHeight="1" x14ac:dyDescent="0.3">
      <c r="B20"/>
      <c r="C20"/>
      <c r="D20"/>
      <c r="E20"/>
      <c r="F20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포인트점수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김정현</cp:lastModifiedBy>
  <dcterms:created xsi:type="dcterms:W3CDTF">2019-10-10T06:12:49Z</dcterms:created>
  <dcterms:modified xsi:type="dcterms:W3CDTF">2026-02-02T05:21:21Z</dcterms:modified>
</cp:coreProperties>
</file>