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50" yWindow="30" windowWidth="18315" windowHeight="9795"/>
  </bookViews>
  <sheets>
    <sheet name="제1작업" sheetId="16" r:id="rId1"/>
    <sheet name="제2작업" sheetId="15" r:id="rId2"/>
    <sheet name="제3작업" sheetId="21" r:id="rId3"/>
    <sheet name="제4작업" sheetId="2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지역">제1작업!$E$5:$E$12</definedName>
  </definedNames>
  <calcPr calcId="145621"/>
</workbook>
</file>

<file path=xl/calcChain.xml><?xml version="1.0" encoding="utf-8"?>
<calcChain xmlns="http://schemas.openxmlformats.org/spreadsheetml/2006/main">
  <c r="H15" i="21" l="1"/>
  <c r="H11" i="21"/>
  <c r="H6" i="21"/>
  <c r="H17" i="21" s="1"/>
  <c r="C16" i="21"/>
  <c r="C12" i="21"/>
  <c r="C18" i="21" s="1"/>
  <c r="C7" i="21"/>
  <c r="J13" i="16" l="1"/>
  <c r="J5" i="16"/>
  <c r="J6" i="16"/>
  <c r="J7" i="16"/>
  <c r="J8" i="16"/>
  <c r="J9" i="16"/>
  <c r="J10" i="16"/>
  <c r="J11" i="16"/>
  <c r="J12" i="16"/>
  <c r="E13" i="16"/>
  <c r="J14" i="16" l="1"/>
  <c r="H11" i="15" l="1"/>
  <c r="I5" i="16"/>
  <c r="I6" i="16"/>
  <c r="I7" i="16"/>
  <c r="I8" i="16"/>
  <c r="I9" i="16"/>
  <c r="I10" i="16"/>
  <c r="I11" i="16"/>
  <c r="I12" i="16"/>
  <c r="E14" i="16" l="1"/>
</calcChain>
</file>

<file path=xl/sharedStrings.xml><?xml version="1.0" encoding="utf-8"?>
<sst xmlns="http://schemas.openxmlformats.org/spreadsheetml/2006/main" count="146" uniqueCount="46">
  <si>
    <t>학교명</t>
    <phoneticPr fontId="2" type="noConversion"/>
  </si>
  <si>
    <t>장소</t>
    <phoneticPr fontId="2" type="noConversion"/>
  </si>
  <si>
    <t>문서번호</t>
    <phoneticPr fontId="2" type="noConversion"/>
  </si>
  <si>
    <t>영산강유역환경청</t>
    <phoneticPr fontId="2" type="noConversion"/>
  </si>
  <si>
    <t>호남기후변화체험관</t>
    <phoneticPr fontId="2" type="noConversion"/>
  </si>
  <si>
    <t>국립전북기상과학관</t>
    <phoneticPr fontId="2" type="noConversion"/>
  </si>
  <si>
    <t>체험일</t>
    <phoneticPr fontId="2" type="noConversion"/>
  </si>
  <si>
    <t>지역</t>
    <phoneticPr fontId="2" type="noConversion"/>
  </si>
  <si>
    <t>정읍</t>
    <phoneticPr fontId="2" type="noConversion"/>
  </si>
  <si>
    <t>담양</t>
    <phoneticPr fontId="2" type="noConversion"/>
  </si>
  <si>
    <t>광주</t>
    <phoneticPr fontId="2" type="noConversion"/>
  </si>
  <si>
    <t>신창초</t>
  </si>
  <si>
    <t>신창초</t>
    <phoneticPr fontId="2" type="noConversion"/>
  </si>
  <si>
    <t>경양초</t>
    <phoneticPr fontId="2" type="noConversion"/>
  </si>
  <si>
    <t>대자초</t>
    <phoneticPr fontId="2" type="noConversion"/>
  </si>
  <si>
    <t>계림초</t>
    <phoneticPr fontId="2" type="noConversion"/>
  </si>
  <si>
    <t>중앙초</t>
    <phoneticPr fontId="2" type="noConversion"/>
  </si>
  <si>
    <t>수창초</t>
    <phoneticPr fontId="2" type="noConversion"/>
  </si>
  <si>
    <t>동운초</t>
    <phoneticPr fontId="2" type="noConversion"/>
  </si>
  <si>
    <t>동림초</t>
    <phoneticPr fontId="2" type="noConversion"/>
  </si>
  <si>
    <t>국립전북기상과학관 체험 학생 수 합계</t>
    <phoneticPr fontId="2" type="noConversion"/>
  </si>
  <si>
    <t>체험요일</t>
    <phoneticPr fontId="2" type="noConversion"/>
  </si>
  <si>
    <t>체험
학생 수</t>
    <phoneticPr fontId="2" type="noConversion"/>
  </si>
  <si>
    <t>인솔자 수
(명)</t>
    <phoneticPr fontId="2" type="noConversion"/>
  </si>
  <si>
    <t>체험 학생 수의 전체 평균</t>
    <phoneticPr fontId="2" type="noConversion"/>
  </si>
  <si>
    <t>광주</t>
    <phoneticPr fontId="2" type="noConversion"/>
  </si>
  <si>
    <t>&gt;=20</t>
    <phoneticPr fontId="2" type="noConversion"/>
  </si>
  <si>
    <t>전체 개수</t>
  </si>
  <si>
    <t>담양을 제외한 지역의 체험 학생 수 평균</t>
    <phoneticPr fontId="2" type="noConversion"/>
  </si>
  <si>
    <t>순위</t>
    <phoneticPr fontId="2" type="noConversion"/>
  </si>
  <si>
    <t>두 번째로 적은 체험 학생 수</t>
    <phoneticPr fontId="2" type="noConversion"/>
  </si>
  <si>
    <t>GA-121</t>
  </si>
  <si>
    <t>ZA-222</t>
  </si>
  <si>
    <t>VC-131</t>
  </si>
  <si>
    <t>NA-232</t>
  </si>
  <si>
    <t>AB-123</t>
  </si>
  <si>
    <t>HC-522</t>
  </si>
  <si>
    <t>EA-421</t>
  </si>
  <si>
    <t>BF-271</t>
  </si>
  <si>
    <t>정읍 최대값</t>
  </si>
  <si>
    <t>담양 최대값</t>
  </si>
  <si>
    <t>광주 최대값</t>
  </si>
  <si>
    <t>전체 최대값</t>
  </si>
  <si>
    <t>정읍 개수</t>
  </si>
  <si>
    <t>담양 개수</t>
  </si>
  <si>
    <t>광주 개수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</si>
</sst>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General&quot;개&quot;&quot;월&quot;"/>
    <numFmt numFmtId="177" formatCode="0_ "/>
    <numFmt numFmtId="178" formatCode="#,##0_);[Red]\(#,##0\)"/>
    <numFmt numFmtId="179" formatCode="0_);[Red]\(0\)"/>
    <numFmt numFmtId="180" formatCode="#,##0&quot;명&quot;"/>
    <numFmt numFmtId="181" formatCode="#,##0.00&quot;명&quot;"/>
  </numFmts>
  <fonts count="5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8" xfId="1" applyNumberFormat="1" applyFont="1" applyBorder="1" applyAlignment="1">
      <alignment horizontal="right" vertical="center"/>
    </xf>
    <xf numFmtId="178" fontId="3" fillId="0" borderId="3" xfId="1" quotePrefix="1" applyNumberFormat="1" applyFont="1" applyBorder="1" applyAlignment="1">
      <alignment horizontal="center" vertical="center"/>
    </xf>
    <xf numFmtId="178" fontId="3" fillId="0" borderId="1" xfId="1" quotePrefix="1" applyNumberFormat="1" applyFont="1" applyBorder="1" applyAlignment="1">
      <alignment horizontal="center" vertical="center"/>
    </xf>
    <xf numFmtId="178" fontId="3" fillId="0" borderId="8" xfId="1" quotePrefix="1" applyNumberFormat="1" applyFont="1" applyBorder="1" applyAlignment="1">
      <alignment horizontal="center" vertical="center"/>
    </xf>
    <xf numFmtId="178" fontId="3" fillId="0" borderId="8" xfId="1" quotePrefix="1" applyNumberFormat="1" applyFont="1" applyBorder="1" applyAlignment="1">
      <alignment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center" vertical="center"/>
    </xf>
    <xf numFmtId="14" fontId="3" fillId="0" borderId="13" xfId="1" applyNumberFormat="1" applyFont="1" applyBorder="1" applyAlignment="1">
      <alignment horizontal="center" vertical="center"/>
    </xf>
    <xf numFmtId="180" fontId="3" fillId="0" borderId="3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8" xfId="1" applyNumberFormat="1" applyFont="1" applyBorder="1" applyAlignment="1">
      <alignment horizontal="right" vertical="center"/>
    </xf>
    <xf numFmtId="178" fontId="3" fillId="0" borderId="4" xfId="1" quotePrefix="1" applyNumberFormat="1" applyFont="1" applyBorder="1" applyAlignment="1">
      <alignment horizontal="center" vertical="center"/>
    </xf>
    <xf numFmtId="178" fontId="3" fillId="0" borderId="6" xfId="1" quotePrefix="1" applyNumberFormat="1" applyFont="1" applyBorder="1" applyAlignment="1">
      <alignment horizontal="center" vertical="center"/>
    </xf>
    <xf numFmtId="178" fontId="3" fillId="0" borderId="9" xfId="1" quotePrefix="1" applyNumberFormat="1" applyFont="1" applyBorder="1" applyAlignment="1">
      <alignment horizontal="center" vertical="center"/>
    </xf>
    <xf numFmtId="177" fontId="3" fillId="0" borderId="13" xfId="1" applyNumberFormat="1" applyFont="1" applyBorder="1" applyAlignment="1">
      <alignment horizontal="right" vertical="center"/>
    </xf>
    <xf numFmtId="180" fontId="3" fillId="0" borderId="13" xfId="1" applyNumberFormat="1" applyFont="1" applyBorder="1" applyAlignment="1">
      <alignment horizontal="right" vertical="center"/>
    </xf>
    <xf numFmtId="180" fontId="0" fillId="0" borderId="1" xfId="0" applyNumberFormat="1" applyBorder="1">
      <alignment vertical="center"/>
    </xf>
    <xf numFmtId="0" fontId="3" fillId="0" borderId="0" xfId="0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7" fontId="3" fillId="0" borderId="0" xfId="1" applyNumberFormat="1" applyFont="1" applyBorder="1" applyAlignment="1">
      <alignment horizontal="right" vertical="center"/>
    </xf>
    <xf numFmtId="180" fontId="3" fillId="0" borderId="0" xfId="1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181" fontId="3" fillId="0" borderId="0" xfId="0" applyNumberFormat="1" applyFont="1">
      <alignment vertical="center"/>
    </xf>
    <xf numFmtId="1" fontId="3" fillId="0" borderId="3" xfId="1" quotePrefix="1" applyNumberFormat="1" applyFont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179" fontId="3" fillId="0" borderId="4" xfId="2" quotePrefix="1" applyNumberFormat="1" applyFont="1" applyBorder="1" applyAlignment="1">
      <alignment horizontal="right" vertical="center"/>
    </xf>
    <xf numFmtId="14" fontId="3" fillId="0" borderId="9" xfId="1" quotePrefix="1" applyNumberFormat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정읍 및 담양지역 체험관 체험 인원</a:t>
            </a:r>
            <a:endParaRPr lang="ko-KR" sz="2000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체험 학생 수</c:v>
          </c:tx>
          <c:invertIfNegative val="0"/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(제1작업!$C$5:$C$7,제1작업!$C$9:$C$10,제1작업!$C$12)</c:f>
              <c:strCache>
                <c:ptCount val="6"/>
                <c:pt idx="0">
                  <c:v>신창초</c:v>
                </c:pt>
                <c:pt idx="1">
                  <c:v>경양초</c:v>
                </c:pt>
                <c:pt idx="2">
                  <c:v>대자초</c:v>
                </c:pt>
                <c:pt idx="3">
                  <c:v>중앙초</c:v>
                </c:pt>
                <c:pt idx="4">
                  <c:v>수창초</c:v>
                </c:pt>
                <c:pt idx="5">
                  <c:v>동림초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#,##0"명"</c:formatCode>
                <c:ptCount val="6"/>
                <c:pt idx="0">
                  <c:v>228</c:v>
                </c:pt>
                <c:pt idx="1">
                  <c:v>350</c:v>
                </c:pt>
                <c:pt idx="2">
                  <c:v>427</c:v>
                </c:pt>
                <c:pt idx="3">
                  <c:v>300</c:v>
                </c:pt>
                <c:pt idx="4">
                  <c:v>476</c:v>
                </c:pt>
                <c:pt idx="5">
                  <c:v>178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17254784"/>
        <c:axId val="117272960"/>
      </c:barChart>
      <c:lineChart>
        <c:grouping val="standard"/>
        <c:varyColors val="0"/>
        <c:ser>
          <c:idx val="0"/>
          <c:order val="0"/>
          <c:tx>
            <c:v>인솔자 수(명)</c:v>
          </c:tx>
          <c:cat>
            <c:strRef>
              <c:f>(제1작업!$C$5:$C$7,제1작업!$C$9:$C$10,제1작업!$C$12)</c:f>
              <c:strCache>
                <c:ptCount val="6"/>
                <c:pt idx="0">
                  <c:v>신창초</c:v>
                </c:pt>
                <c:pt idx="1">
                  <c:v>경양초</c:v>
                </c:pt>
                <c:pt idx="2">
                  <c:v>대자초</c:v>
                </c:pt>
                <c:pt idx="3">
                  <c:v>중앙초</c:v>
                </c:pt>
                <c:pt idx="4">
                  <c:v>수창초</c:v>
                </c:pt>
                <c:pt idx="5">
                  <c:v>동림초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0_ </c:formatCode>
                <c:ptCount val="6"/>
                <c:pt idx="0">
                  <c:v>11</c:v>
                </c:pt>
                <c:pt idx="1">
                  <c:v>17</c:v>
                </c:pt>
                <c:pt idx="2">
                  <c:v>20</c:v>
                </c:pt>
                <c:pt idx="3">
                  <c:v>15</c:v>
                </c:pt>
                <c:pt idx="4">
                  <c:v>23</c:v>
                </c:pt>
                <c:pt idx="5">
                  <c:v>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76032"/>
        <c:axId val="117274496"/>
      </c:lineChart>
      <c:catAx>
        <c:axId val="117254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272960"/>
        <c:crosses val="autoZero"/>
        <c:auto val="1"/>
        <c:lblAlgn val="ctr"/>
        <c:lblOffset val="100"/>
        <c:noMultiLvlLbl val="0"/>
      </c:catAx>
      <c:valAx>
        <c:axId val="117272960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명&quot;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7254784"/>
        <c:crosses val="autoZero"/>
        <c:crossBetween val="between"/>
      </c:valAx>
      <c:valAx>
        <c:axId val="117274496"/>
        <c:scaling>
          <c:orientation val="minMax"/>
        </c:scaling>
        <c:delete val="0"/>
        <c:axPos val="r"/>
        <c:numFmt formatCode="0_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7276032"/>
        <c:crosses val="max"/>
        <c:crossBetween val="between"/>
        <c:majorUnit val="6"/>
      </c:valAx>
      <c:catAx>
        <c:axId val="117276032"/>
        <c:scaling>
          <c:orientation val="minMax"/>
        </c:scaling>
        <c:delete val="1"/>
        <c:axPos val="b"/>
        <c:majorTickMark val="out"/>
        <c:minorTickMark val="none"/>
        <c:tickLblPos val="nextTo"/>
        <c:crossAx val="11727449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173709</xdr:rowOff>
    </xdr:from>
    <xdr:to>
      <xdr:col>6</xdr:col>
      <xdr:colOff>752476</xdr:colOff>
      <xdr:row>2</xdr:row>
      <xdr:rowOff>150141</xdr:rowOff>
    </xdr:to>
    <xdr:sp macro="" textlink="">
      <xdr:nvSpPr>
        <xdr:cNvPr id="2" name="대각선 방향의 모서리가 잘린 사각형 1"/>
        <xdr:cNvSpPr/>
      </xdr:nvSpPr>
      <xdr:spPr>
        <a:xfrm>
          <a:off x="95250" y="173709"/>
          <a:ext cx="5400676" cy="662232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초등학교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9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월 체험 일정</a:t>
          </a:r>
        </a:p>
      </xdr:txBody>
    </xdr:sp>
    <xdr:clientData/>
  </xdr:twoCellAnchor>
  <xdr:twoCellAnchor>
    <xdr:from>
      <xdr:col>7</xdr:col>
      <xdr:colOff>0</xdr:colOff>
      <xdr:row>0</xdr:row>
      <xdr:rowOff>152400</xdr:rowOff>
    </xdr:from>
    <xdr:to>
      <xdr:col>10</xdr:col>
      <xdr:colOff>0</xdr:colOff>
      <xdr:row>2</xdr:row>
      <xdr:rowOff>171450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152400"/>
          <a:ext cx="2828925" cy="7048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4404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0.51382</cdr:x>
      <cdr:y>0.12435</cdr:y>
    </cdr:from>
    <cdr:to>
      <cdr:x>0.6526</cdr:x>
      <cdr:y>0.18791</cdr:y>
    </cdr:to>
    <cdr:sp macro="" textlink="">
      <cdr:nvSpPr>
        <cdr:cNvPr id="3" name="모서리가 둥근 사각형 설명선 2"/>
        <cdr:cNvSpPr/>
      </cdr:nvSpPr>
      <cdr:spPr>
        <a:xfrm xmlns:a="http://schemas.openxmlformats.org/drawingml/2006/main">
          <a:off x="4781550" y="755650"/>
          <a:ext cx="1291485" cy="386251"/>
        </a:xfrm>
        <a:prstGeom xmlns:a="http://schemas.openxmlformats.org/drawingml/2006/main" prst="wedgeRoundRectCallout">
          <a:avLst>
            <a:gd name="adj1" fmla="val 69460"/>
            <a:gd name="adj2" fmla="val -6061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학생 수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"/>
  <sheetViews>
    <sheetView tabSelected="1" workbookViewId="0">
      <selection activeCell="I18" sqref="I18"/>
    </sheetView>
  </sheetViews>
  <sheetFormatPr defaultRowHeight="13.5" x14ac:dyDescent="0.3"/>
  <cols>
    <col min="1" max="1" width="1.625" style="1" customWidth="1"/>
    <col min="2" max="3" width="10.5" style="1" customWidth="1"/>
    <col min="4" max="4" width="19.25" style="1" bestFit="1" customWidth="1"/>
    <col min="5" max="5" width="10.875" style="1" customWidth="1"/>
    <col min="6" max="6" width="13.125" style="1" customWidth="1"/>
    <col min="7" max="7" width="12.125" style="1" customWidth="1"/>
    <col min="8" max="10" width="11.375" style="1" customWidth="1"/>
    <col min="11" max="11" width="11.875" style="1" bestFit="1" customWidth="1"/>
    <col min="12" max="12" width="10.625" style="1" bestFit="1" customWidth="1"/>
    <col min="13" max="13" width="9.5" style="1" bestFit="1" customWidth="1"/>
    <col min="14" max="14" width="12.5" style="1" bestFit="1" customWidth="1"/>
    <col min="15" max="16384" width="9" style="1"/>
  </cols>
  <sheetData>
    <row r="1" spans="2:13" ht="27" customHeight="1" x14ac:dyDescent="0.3"/>
    <row r="2" spans="2:13" ht="27" customHeight="1" x14ac:dyDescent="0.3"/>
    <row r="3" spans="2:13" ht="27" customHeight="1" thickBot="1" x14ac:dyDescent="0.35"/>
    <row r="4" spans="2:13" s="6" customFormat="1" ht="27.75" thickBot="1" x14ac:dyDescent="0.35">
      <c r="B4" s="2" t="s">
        <v>2</v>
      </c>
      <c r="C4" s="3" t="s">
        <v>0</v>
      </c>
      <c r="D4" s="3" t="s">
        <v>1</v>
      </c>
      <c r="E4" s="4" t="s">
        <v>7</v>
      </c>
      <c r="F4" s="4" t="s">
        <v>6</v>
      </c>
      <c r="G4" s="4" t="s">
        <v>23</v>
      </c>
      <c r="H4" s="4" t="s">
        <v>22</v>
      </c>
      <c r="I4" s="4" t="s">
        <v>21</v>
      </c>
      <c r="J4" s="5" t="s">
        <v>29</v>
      </c>
    </row>
    <row r="5" spans="2:13" s="6" customFormat="1" ht="21.75" customHeight="1" x14ac:dyDescent="0.3">
      <c r="B5" s="7" t="s">
        <v>31</v>
      </c>
      <c r="C5" s="8" t="s">
        <v>12</v>
      </c>
      <c r="D5" s="8" t="s">
        <v>5</v>
      </c>
      <c r="E5" s="9" t="s">
        <v>8</v>
      </c>
      <c r="F5" s="10">
        <v>43710</v>
      </c>
      <c r="G5" s="21">
        <v>11</v>
      </c>
      <c r="H5" s="32">
        <v>228</v>
      </c>
      <c r="I5" s="24" t="str">
        <f t="shared" ref="I5:I12" si="0">CHOOSE(WEEKDAY(F5,2),"월요일","화요일","수요일","목요일","금요일","토요일","일요일")</f>
        <v>월요일</v>
      </c>
      <c r="J5" s="35" t="str">
        <f t="shared" ref="J5:J12" si="1">RANK(H5,$H$5:$H$12)&amp;"위"</f>
        <v>7위</v>
      </c>
    </row>
    <row r="6" spans="2:13" s="6" customFormat="1" ht="21.75" customHeight="1" x14ac:dyDescent="0.3">
      <c r="B6" s="11" t="s">
        <v>32</v>
      </c>
      <c r="C6" s="12" t="s">
        <v>13</v>
      </c>
      <c r="D6" s="12" t="s">
        <v>4</v>
      </c>
      <c r="E6" s="12" t="s">
        <v>9</v>
      </c>
      <c r="F6" s="14">
        <v>43724</v>
      </c>
      <c r="G6" s="22">
        <v>17</v>
      </c>
      <c r="H6" s="33">
        <v>350</v>
      </c>
      <c r="I6" s="25" t="str">
        <f t="shared" si="0"/>
        <v>월요일</v>
      </c>
      <c r="J6" s="36" t="str">
        <f t="shared" si="1"/>
        <v>3위</v>
      </c>
    </row>
    <row r="7" spans="2:13" s="6" customFormat="1" ht="21.75" customHeight="1" x14ac:dyDescent="0.3">
      <c r="B7" s="11" t="s">
        <v>33</v>
      </c>
      <c r="C7" s="12" t="s">
        <v>14</v>
      </c>
      <c r="D7" s="12" t="s">
        <v>4</v>
      </c>
      <c r="E7" s="13" t="s">
        <v>9</v>
      </c>
      <c r="F7" s="14">
        <v>43718</v>
      </c>
      <c r="G7" s="22">
        <v>20</v>
      </c>
      <c r="H7" s="33">
        <v>427</v>
      </c>
      <c r="I7" s="25" t="str">
        <f t="shared" si="0"/>
        <v>화요일</v>
      </c>
      <c r="J7" s="36" t="str">
        <f t="shared" si="1"/>
        <v>2위</v>
      </c>
    </row>
    <row r="8" spans="2:13" s="6" customFormat="1" ht="21.75" customHeight="1" x14ac:dyDescent="0.3">
      <c r="B8" s="11" t="s">
        <v>34</v>
      </c>
      <c r="C8" s="12" t="s">
        <v>15</v>
      </c>
      <c r="D8" s="12" t="s">
        <v>3</v>
      </c>
      <c r="E8" s="13" t="s">
        <v>10</v>
      </c>
      <c r="F8" s="14">
        <v>43715</v>
      </c>
      <c r="G8" s="22">
        <v>16</v>
      </c>
      <c r="H8" s="33">
        <v>334</v>
      </c>
      <c r="I8" s="25" t="str">
        <f t="shared" si="0"/>
        <v>토요일</v>
      </c>
      <c r="J8" s="36" t="str">
        <f t="shared" si="1"/>
        <v>4위</v>
      </c>
    </row>
    <row r="9" spans="2:13" s="6" customFormat="1" ht="21.75" customHeight="1" x14ac:dyDescent="0.3">
      <c r="B9" s="11" t="s">
        <v>35</v>
      </c>
      <c r="C9" s="12" t="s">
        <v>16</v>
      </c>
      <c r="D9" s="12" t="s">
        <v>5</v>
      </c>
      <c r="E9" s="13" t="s">
        <v>8</v>
      </c>
      <c r="F9" s="14">
        <v>43732</v>
      </c>
      <c r="G9" s="22">
        <v>15</v>
      </c>
      <c r="H9" s="33">
        <v>300</v>
      </c>
      <c r="I9" s="25" t="str">
        <f t="shared" si="0"/>
        <v>화요일</v>
      </c>
      <c r="J9" s="36" t="str">
        <f t="shared" si="1"/>
        <v>5위</v>
      </c>
    </row>
    <row r="10" spans="2:13" s="6" customFormat="1" ht="21.75" customHeight="1" x14ac:dyDescent="0.3">
      <c r="B10" s="11" t="s">
        <v>36</v>
      </c>
      <c r="C10" s="12" t="s">
        <v>17</v>
      </c>
      <c r="D10" s="12" t="s">
        <v>5</v>
      </c>
      <c r="E10" s="13" t="s">
        <v>8</v>
      </c>
      <c r="F10" s="14">
        <v>43710</v>
      </c>
      <c r="G10" s="22">
        <v>23</v>
      </c>
      <c r="H10" s="33">
        <v>476</v>
      </c>
      <c r="I10" s="25" t="str">
        <f t="shared" si="0"/>
        <v>월요일</v>
      </c>
      <c r="J10" s="36" t="str">
        <f t="shared" si="1"/>
        <v>1위</v>
      </c>
      <c r="M10" s="15"/>
    </row>
    <row r="11" spans="2:13" s="6" customFormat="1" ht="21.75" customHeight="1" x14ac:dyDescent="0.3">
      <c r="B11" s="11" t="s">
        <v>37</v>
      </c>
      <c r="C11" s="12" t="s">
        <v>18</v>
      </c>
      <c r="D11" s="12" t="s">
        <v>3</v>
      </c>
      <c r="E11" s="13" t="s">
        <v>10</v>
      </c>
      <c r="F11" s="14">
        <v>43720</v>
      </c>
      <c r="G11" s="22">
        <v>14</v>
      </c>
      <c r="H11" s="33">
        <v>297</v>
      </c>
      <c r="I11" s="25" t="str">
        <f t="shared" si="0"/>
        <v>목요일</v>
      </c>
      <c r="J11" s="36" t="str">
        <f t="shared" si="1"/>
        <v>6위</v>
      </c>
    </row>
    <row r="12" spans="2:13" s="6" customFormat="1" ht="21.75" customHeight="1" thickBot="1" x14ac:dyDescent="0.35">
      <c r="B12" s="16" t="s">
        <v>38</v>
      </c>
      <c r="C12" s="17" t="s">
        <v>19</v>
      </c>
      <c r="D12" s="17" t="s">
        <v>4</v>
      </c>
      <c r="E12" s="18" t="s">
        <v>9</v>
      </c>
      <c r="F12" s="19">
        <v>43718</v>
      </c>
      <c r="G12" s="23">
        <v>9</v>
      </c>
      <c r="H12" s="34">
        <v>178</v>
      </c>
      <c r="I12" s="26" t="str">
        <f t="shared" si="0"/>
        <v>화요일</v>
      </c>
      <c r="J12" s="37" t="str">
        <f t="shared" si="1"/>
        <v>8위</v>
      </c>
    </row>
    <row r="13" spans="2:13" s="6" customFormat="1" ht="21.75" customHeight="1" x14ac:dyDescent="0.3">
      <c r="B13" s="53" t="s">
        <v>28</v>
      </c>
      <c r="C13" s="54"/>
      <c r="D13" s="54"/>
      <c r="E13" s="47">
        <f>SUMIF(지역,"&lt;&gt;담양",H5:H12)/COUNTIF(지역,"&lt;&gt;담양")</f>
        <v>327</v>
      </c>
      <c r="F13" s="55"/>
      <c r="G13" s="54" t="s">
        <v>30</v>
      </c>
      <c r="H13" s="54"/>
      <c r="I13" s="54"/>
      <c r="J13" s="49">
        <f>SMALL(H5:H12,2)</f>
        <v>228</v>
      </c>
    </row>
    <row r="14" spans="2:13" s="6" customFormat="1" ht="21.75" customHeight="1" thickBot="1" x14ac:dyDescent="0.35">
      <c r="B14" s="57" t="s">
        <v>20</v>
      </c>
      <c r="C14" s="58"/>
      <c r="D14" s="58"/>
      <c r="E14" s="27">
        <f>DSUM(B4:H12,7,D4:D5)</f>
        <v>1004</v>
      </c>
      <c r="F14" s="56"/>
      <c r="G14" s="20" t="s">
        <v>0</v>
      </c>
      <c r="H14" s="45" t="s">
        <v>11</v>
      </c>
      <c r="I14" s="48" t="s">
        <v>6</v>
      </c>
      <c r="J14" s="50">
        <f>VLOOKUP(H14,C5:H12,4,0)</f>
        <v>43710</v>
      </c>
    </row>
    <row r="19" spans="5:5" x14ac:dyDescent="0.3">
      <c r="E19" s="46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$H5&gt;=400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M15" sqref="M15"/>
    </sheetView>
  </sheetViews>
  <sheetFormatPr defaultRowHeight="16.5" x14ac:dyDescent="0.3"/>
  <cols>
    <col min="1" max="1" width="1.625" customWidth="1"/>
    <col min="2" max="2" width="10.5" customWidth="1"/>
    <col min="3" max="3" width="11.625" bestFit="1" customWidth="1"/>
    <col min="4" max="4" width="19.25" bestFit="1" customWidth="1"/>
    <col min="5" max="5" width="10.875" customWidth="1"/>
    <col min="6" max="6" width="13.125" customWidth="1"/>
    <col min="7" max="7" width="12.125" customWidth="1"/>
    <col min="8" max="8" width="11.375" customWidth="1"/>
  </cols>
  <sheetData>
    <row r="1" spans="2:8" ht="17.25" thickBot="1" x14ac:dyDescent="0.35"/>
    <row r="2" spans="2:8" ht="27.75" thickBot="1" x14ac:dyDescent="0.35">
      <c r="B2" s="2" t="s">
        <v>2</v>
      </c>
      <c r="C2" s="3" t="s">
        <v>0</v>
      </c>
      <c r="D2" s="3" t="s">
        <v>1</v>
      </c>
      <c r="E2" s="4" t="s">
        <v>7</v>
      </c>
      <c r="F2" s="4" t="s">
        <v>6</v>
      </c>
      <c r="G2" s="4" t="s">
        <v>23</v>
      </c>
      <c r="H2" s="4" t="s">
        <v>22</v>
      </c>
    </row>
    <row r="3" spans="2:8" x14ac:dyDescent="0.3">
      <c r="B3" s="7" t="s">
        <v>31</v>
      </c>
      <c r="C3" s="8" t="s">
        <v>12</v>
      </c>
      <c r="D3" s="8" t="s">
        <v>5</v>
      </c>
      <c r="E3" s="9" t="s">
        <v>8</v>
      </c>
      <c r="F3" s="10">
        <v>43710</v>
      </c>
      <c r="G3" s="21">
        <v>11</v>
      </c>
      <c r="H3" s="32">
        <v>277.99999999999983</v>
      </c>
    </row>
    <row r="4" spans="2:8" x14ac:dyDescent="0.3">
      <c r="B4" s="11" t="s">
        <v>32</v>
      </c>
      <c r="C4" s="12" t="s">
        <v>13</v>
      </c>
      <c r="D4" s="12" t="s">
        <v>4</v>
      </c>
      <c r="E4" s="12" t="s">
        <v>9</v>
      </c>
      <c r="F4" s="14">
        <v>43724</v>
      </c>
      <c r="G4" s="22">
        <v>17</v>
      </c>
      <c r="H4" s="33">
        <v>350</v>
      </c>
    </row>
    <row r="5" spans="2:8" x14ac:dyDescent="0.3">
      <c r="B5" s="11" t="s">
        <v>33</v>
      </c>
      <c r="C5" s="12" t="s">
        <v>14</v>
      </c>
      <c r="D5" s="12" t="s">
        <v>4</v>
      </c>
      <c r="E5" s="13" t="s">
        <v>9</v>
      </c>
      <c r="F5" s="14">
        <v>43718</v>
      </c>
      <c r="G5" s="22">
        <v>20</v>
      </c>
      <c r="H5" s="33">
        <v>427</v>
      </c>
    </row>
    <row r="6" spans="2:8" x14ac:dyDescent="0.3">
      <c r="B6" s="11" t="s">
        <v>34</v>
      </c>
      <c r="C6" s="12" t="s">
        <v>15</v>
      </c>
      <c r="D6" s="12" t="s">
        <v>3</v>
      </c>
      <c r="E6" s="13" t="s">
        <v>10</v>
      </c>
      <c r="F6" s="14">
        <v>43715</v>
      </c>
      <c r="G6" s="22">
        <v>16</v>
      </c>
      <c r="H6" s="33">
        <v>334</v>
      </c>
    </row>
    <row r="7" spans="2:8" x14ac:dyDescent="0.3">
      <c r="B7" s="11" t="s">
        <v>35</v>
      </c>
      <c r="C7" s="12" t="s">
        <v>16</v>
      </c>
      <c r="D7" s="12" t="s">
        <v>5</v>
      </c>
      <c r="E7" s="13" t="s">
        <v>8</v>
      </c>
      <c r="F7" s="14">
        <v>43732</v>
      </c>
      <c r="G7" s="22">
        <v>15</v>
      </c>
      <c r="H7" s="33">
        <v>300</v>
      </c>
    </row>
    <row r="8" spans="2:8" x14ac:dyDescent="0.3">
      <c r="B8" s="11" t="s">
        <v>36</v>
      </c>
      <c r="C8" s="12" t="s">
        <v>17</v>
      </c>
      <c r="D8" s="12" t="s">
        <v>5</v>
      </c>
      <c r="E8" s="13" t="s">
        <v>8</v>
      </c>
      <c r="F8" s="14">
        <v>43710</v>
      </c>
      <c r="G8" s="22">
        <v>23</v>
      </c>
      <c r="H8" s="33">
        <v>476</v>
      </c>
    </row>
    <row r="9" spans="2:8" x14ac:dyDescent="0.3">
      <c r="B9" s="11" t="s">
        <v>37</v>
      </c>
      <c r="C9" s="12" t="s">
        <v>18</v>
      </c>
      <c r="D9" s="12" t="s">
        <v>3</v>
      </c>
      <c r="E9" s="13" t="s">
        <v>10</v>
      </c>
      <c r="F9" s="14">
        <v>43720</v>
      </c>
      <c r="G9" s="22">
        <v>14</v>
      </c>
      <c r="H9" s="33">
        <v>297</v>
      </c>
    </row>
    <row r="10" spans="2:8" x14ac:dyDescent="0.3">
      <c r="B10" s="28" t="s">
        <v>38</v>
      </c>
      <c r="C10" s="29" t="s">
        <v>19</v>
      </c>
      <c r="D10" s="29" t="s">
        <v>4</v>
      </c>
      <c r="E10" s="30" t="s">
        <v>9</v>
      </c>
      <c r="F10" s="31">
        <v>43718</v>
      </c>
      <c r="G10" s="38">
        <v>9</v>
      </c>
      <c r="H10" s="39">
        <v>178</v>
      </c>
    </row>
    <row r="11" spans="2:8" x14ac:dyDescent="0.3">
      <c r="B11" s="59" t="s">
        <v>24</v>
      </c>
      <c r="C11" s="59"/>
      <c r="D11" s="59"/>
      <c r="E11" s="59"/>
      <c r="F11" s="59"/>
      <c r="G11" s="59"/>
      <c r="H11" s="40">
        <f>AVERAGE(H3:H10)</f>
        <v>330</v>
      </c>
    </row>
    <row r="13" spans="2:8" ht="17.25" thickBot="1" x14ac:dyDescent="0.35"/>
    <row r="14" spans="2:8" ht="27.75" thickBot="1" x14ac:dyDescent="0.35">
      <c r="B14" s="4" t="s">
        <v>7</v>
      </c>
      <c r="C14" s="4" t="s">
        <v>23</v>
      </c>
    </row>
    <row r="15" spans="2:8" x14ac:dyDescent="0.3">
      <c r="B15" t="s">
        <v>25</v>
      </c>
    </row>
    <row r="16" spans="2:8" x14ac:dyDescent="0.3">
      <c r="C16" t="s">
        <v>26</v>
      </c>
    </row>
    <row r="17" spans="2:5" ht="17.25" thickBot="1" x14ac:dyDescent="0.35"/>
    <row r="18" spans="2:5" ht="27.75" thickBot="1" x14ac:dyDescent="0.35">
      <c r="B18" s="3" t="s">
        <v>0</v>
      </c>
      <c r="C18" s="4" t="s">
        <v>6</v>
      </c>
      <c r="D18" s="4" t="s">
        <v>23</v>
      </c>
      <c r="E18" s="4" t="s">
        <v>22</v>
      </c>
    </row>
    <row r="19" spans="2:5" x14ac:dyDescent="0.3">
      <c r="B19" s="12" t="s">
        <v>14</v>
      </c>
      <c r="C19" s="14">
        <v>43718</v>
      </c>
      <c r="D19" s="22">
        <v>20</v>
      </c>
      <c r="E19" s="33">
        <v>427</v>
      </c>
    </row>
    <row r="20" spans="2:5" x14ac:dyDescent="0.3">
      <c r="B20" s="12" t="s">
        <v>15</v>
      </c>
      <c r="C20" s="14">
        <v>43715</v>
      </c>
      <c r="D20" s="22">
        <v>16</v>
      </c>
      <c r="E20" s="33">
        <v>334</v>
      </c>
    </row>
    <row r="21" spans="2:5" x14ac:dyDescent="0.3">
      <c r="B21" s="12" t="s">
        <v>17</v>
      </c>
      <c r="C21" s="14">
        <v>43710</v>
      </c>
      <c r="D21" s="22">
        <v>23</v>
      </c>
      <c r="E21" s="33">
        <v>476</v>
      </c>
    </row>
    <row r="22" spans="2:5" x14ac:dyDescent="0.3">
      <c r="B22" s="12" t="s">
        <v>18</v>
      </c>
      <c r="C22" s="14">
        <v>43720</v>
      </c>
      <c r="D22" s="22">
        <v>14</v>
      </c>
      <c r="E22" s="33">
        <v>297</v>
      </c>
    </row>
  </sheetData>
  <mergeCells count="1">
    <mergeCell ref="B11:G11"/>
  </mergeCells>
  <phoneticPr fontId="2" type="noConversion"/>
  <conditionalFormatting sqref="B3:H10">
    <cfRule type="expression" dxfId="1" priority="1">
      <formula>$H3&gt;=400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3" sqref="K23"/>
    </sheetView>
  </sheetViews>
  <sheetFormatPr defaultRowHeight="16.5" x14ac:dyDescent="0.3"/>
  <cols>
    <col min="1" max="1" width="1.625" customWidth="1"/>
    <col min="2" max="3" width="10.5" customWidth="1"/>
    <col min="4" max="4" width="19.25" bestFit="1" customWidth="1"/>
    <col min="5" max="5" width="12.75" bestFit="1" customWidth="1"/>
    <col min="6" max="6" width="13.125" customWidth="1"/>
    <col min="7" max="7" width="12.125" customWidth="1"/>
    <col min="8" max="8" width="11.375" customWidth="1"/>
    <col min="9" max="10" width="13.125" customWidth="1"/>
    <col min="11" max="11" width="39.375" bestFit="1" customWidth="1"/>
    <col min="12" max="19" width="28.5" bestFit="1" customWidth="1"/>
    <col min="20" max="21" width="39.375" bestFit="1" customWidth="1"/>
    <col min="22" max="23" width="22.125" bestFit="1" customWidth="1"/>
  </cols>
  <sheetData>
    <row r="1" spans="2:8" ht="17.25" thickBot="1" x14ac:dyDescent="0.35"/>
    <row r="2" spans="2:8" ht="27.75" thickBot="1" x14ac:dyDescent="0.35">
      <c r="B2" s="2" t="s">
        <v>2</v>
      </c>
      <c r="C2" s="3" t="s">
        <v>0</v>
      </c>
      <c r="D2" s="3" t="s">
        <v>1</v>
      </c>
      <c r="E2" s="4" t="s">
        <v>7</v>
      </c>
      <c r="F2" s="4" t="s">
        <v>6</v>
      </c>
      <c r="G2" s="4" t="s">
        <v>23</v>
      </c>
      <c r="H2" s="4" t="s">
        <v>22</v>
      </c>
    </row>
    <row r="3" spans="2:8" x14ac:dyDescent="0.3">
      <c r="B3" s="7" t="s">
        <v>31</v>
      </c>
      <c r="C3" s="8" t="s">
        <v>12</v>
      </c>
      <c r="D3" s="8" t="s">
        <v>5</v>
      </c>
      <c r="E3" s="9" t="s">
        <v>8</v>
      </c>
      <c r="F3" s="10">
        <v>43710</v>
      </c>
      <c r="G3" s="21">
        <v>11</v>
      </c>
      <c r="H3" s="32">
        <v>228</v>
      </c>
    </row>
    <row r="4" spans="2:8" x14ac:dyDescent="0.3">
      <c r="B4" s="11" t="s">
        <v>35</v>
      </c>
      <c r="C4" s="12" t="s">
        <v>16</v>
      </c>
      <c r="D4" s="12" t="s">
        <v>5</v>
      </c>
      <c r="E4" s="13" t="s">
        <v>8</v>
      </c>
      <c r="F4" s="14">
        <v>43732</v>
      </c>
      <c r="G4" s="22">
        <v>15</v>
      </c>
      <c r="H4" s="33">
        <v>300</v>
      </c>
    </row>
    <row r="5" spans="2:8" x14ac:dyDescent="0.3">
      <c r="B5" s="11" t="s">
        <v>36</v>
      </c>
      <c r="C5" s="12" t="s">
        <v>17</v>
      </c>
      <c r="D5" s="12" t="s">
        <v>5</v>
      </c>
      <c r="E5" s="13" t="s">
        <v>8</v>
      </c>
      <c r="F5" s="14">
        <v>43710</v>
      </c>
      <c r="G5" s="22">
        <v>23</v>
      </c>
      <c r="H5" s="33">
        <v>476</v>
      </c>
    </row>
    <row r="6" spans="2:8" x14ac:dyDescent="0.3">
      <c r="B6" s="11"/>
      <c r="C6" s="12"/>
      <c r="D6" s="12"/>
      <c r="E6" s="51" t="s">
        <v>39</v>
      </c>
      <c r="F6" s="14"/>
      <c r="G6" s="22"/>
      <c r="H6" s="33">
        <f>SUBTOTAL(4,H3:H5)</f>
        <v>476</v>
      </c>
    </row>
    <row r="7" spans="2:8" x14ac:dyDescent="0.3">
      <c r="B7" s="11"/>
      <c r="C7" s="12">
        <f>SUBTOTAL(3,C3:C5)</f>
        <v>3</v>
      </c>
      <c r="D7" s="12"/>
      <c r="E7" s="51" t="s">
        <v>43</v>
      </c>
      <c r="F7" s="14"/>
      <c r="G7" s="22"/>
      <c r="H7" s="33"/>
    </row>
    <row r="8" spans="2:8" x14ac:dyDescent="0.3">
      <c r="B8" s="11" t="s">
        <v>32</v>
      </c>
      <c r="C8" s="12" t="s">
        <v>13</v>
      </c>
      <c r="D8" s="12" t="s">
        <v>4</v>
      </c>
      <c r="E8" s="12" t="s">
        <v>9</v>
      </c>
      <c r="F8" s="14">
        <v>43724</v>
      </c>
      <c r="G8" s="22">
        <v>17</v>
      </c>
      <c r="H8" s="33">
        <v>350</v>
      </c>
    </row>
    <row r="9" spans="2:8" x14ac:dyDescent="0.3">
      <c r="B9" s="11" t="s">
        <v>33</v>
      </c>
      <c r="C9" s="12" t="s">
        <v>14</v>
      </c>
      <c r="D9" s="12" t="s">
        <v>4</v>
      </c>
      <c r="E9" s="13" t="s">
        <v>9</v>
      </c>
      <c r="F9" s="14">
        <v>43718</v>
      </c>
      <c r="G9" s="22">
        <v>20</v>
      </c>
      <c r="H9" s="33">
        <v>427</v>
      </c>
    </row>
    <row r="10" spans="2:8" x14ac:dyDescent="0.3">
      <c r="B10" s="11" t="s">
        <v>38</v>
      </c>
      <c r="C10" s="12" t="s">
        <v>19</v>
      </c>
      <c r="D10" s="12" t="s">
        <v>4</v>
      </c>
      <c r="E10" s="13" t="s">
        <v>9</v>
      </c>
      <c r="F10" s="14">
        <v>43718</v>
      </c>
      <c r="G10" s="22">
        <v>9</v>
      </c>
      <c r="H10" s="33">
        <v>178</v>
      </c>
    </row>
    <row r="11" spans="2:8" x14ac:dyDescent="0.3">
      <c r="B11" s="11"/>
      <c r="C11" s="12"/>
      <c r="D11" s="12"/>
      <c r="E11" s="51" t="s">
        <v>40</v>
      </c>
      <c r="F11" s="14"/>
      <c r="G11" s="22"/>
      <c r="H11" s="33">
        <f>SUBTOTAL(4,H8:H10)</f>
        <v>427</v>
      </c>
    </row>
    <row r="12" spans="2:8" x14ac:dyDescent="0.3">
      <c r="B12" s="11"/>
      <c r="C12" s="12">
        <f>SUBTOTAL(3,C8:C10)</f>
        <v>3</v>
      </c>
      <c r="D12" s="12"/>
      <c r="E12" s="51" t="s">
        <v>44</v>
      </c>
      <c r="F12" s="14"/>
      <c r="G12" s="22"/>
      <c r="H12" s="33"/>
    </row>
    <row r="13" spans="2:8" x14ac:dyDescent="0.3">
      <c r="B13" s="11" t="s">
        <v>34</v>
      </c>
      <c r="C13" s="12" t="s">
        <v>15</v>
      </c>
      <c r="D13" s="12" t="s">
        <v>3</v>
      </c>
      <c r="E13" s="13" t="s">
        <v>10</v>
      </c>
      <c r="F13" s="14">
        <v>43715</v>
      </c>
      <c r="G13" s="22">
        <v>16</v>
      </c>
      <c r="H13" s="33">
        <v>334</v>
      </c>
    </row>
    <row r="14" spans="2:8" ht="17.25" thickBot="1" x14ac:dyDescent="0.35">
      <c r="B14" s="16" t="s">
        <v>37</v>
      </c>
      <c r="C14" s="17" t="s">
        <v>18</v>
      </c>
      <c r="D14" s="17" t="s">
        <v>3</v>
      </c>
      <c r="E14" s="18" t="s">
        <v>10</v>
      </c>
      <c r="F14" s="19">
        <v>43720</v>
      </c>
      <c r="G14" s="23">
        <v>14</v>
      </c>
      <c r="H14" s="34">
        <v>297</v>
      </c>
    </row>
    <row r="15" spans="2:8" x14ac:dyDescent="0.3">
      <c r="B15" s="41"/>
      <c r="C15" s="41"/>
      <c r="D15" s="41"/>
      <c r="E15" s="52" t="s">
        <v>41</v>
      </c>
      <c r="F15" s="42"/>
      <c r="G15" s="43"/>
      <c r="H15" s="44">
        <f>SUBTOTAL(4,H13:H14)</f>
        <v>334</v>
      </c>
    </row>
    <row r="16" spans="2:8" x14ac:dyDescent="0.3">
      <c r="B16" s="41"/>
      <c r="C16" s="41">
        <f>SUBTOTAL(3,C13:C14)</f>
        <v>2</v>
      </c>
      <c r="D16" s="41"/>
      <c r="E16" s="52" t="s">
        <v>45</v>
      </c>
      <c r="F16" s="42"/>
      <c r="G16" s="43"/>
      <c r="H16" s="44"/>
    </row>
    <row r="17" spans="2:8" x14ac:dyDescent="0.3">
      <c r="B17" s="41"/>
      <c r="C17" s="41"/>
      <c r="D17" s="41"/>
      <c r="E17" s="52" t="s">
        <v>42</v>
      </c>
      <c r="F17" s="42"/>
      <c r="G17" s="43"/>
      <c r="H17" s="44">
        <f>SUBTOTAL(4,H3:H14)</f>
        <v>476</v>
      </c>
    </row>
    <row r="18" spans="2:8" x14ac:dyDescent="0.3">
      <c r="B18" s="41"/>
      <c r="C18" s="41">
        <f>SUBTOTAL(3,C3:C14)</f>
        <v>8</v>
      </c>
      <c r="D18" s="41"/>
      <c r="E18" s="52" t="s">
        <v>27</v>
      </c>
      <c r="F18" s="42"/>
      <c r="G18" s="43"/>
      <c r="H18" s="44"/>
    </row>
  </sheetData>
  <sortState ref="B3:H10">
    <sortCondition descending="1" ref="E3:E10"/>
  </sortState>
  <phoneticPr fontId="2" type="noConversion"/>
  <conditionalFormatting sqref="B3:H18">
    <cfRule type="expression" dxfId="0" priority="2">
      <formula>$H3&gt;=400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지역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2012-06-26T22:49:15Z</dcterms:created>
  <dcterms:modified xsi:type="dcterms:W3CDTF">2019-09-09T00:38:17Z</dcterms:modified>
</cp:coreProperties>
</file>