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80" yWindow="1200" windowWidth="14415" windowHeight="12555"/>
  </bookViews>
  <sheets>
    <sheet name="제1작업" sheetId="1" r:id="rId1"/>
    <sheet name="제2작업" sheetId="2" r:id="rId2"/>
    <sheet name="제3작업" sheetId="3" r:id="rId3"/>
    <sheet name="제4작업" sheetId="7" r:id="rId4"/>
  </sheets>
  <definedNames>
    <definedName name="_xlnm._FilterDatabase" localSheetId="1" hidden="1">제2작업!$B$2:$H$10</definedName>
    <definedName name="성수기요금">제1작업!$E$5:$E$12</definedName>
  </definedNames>
  <calcPr calcId="145621" iterateCount="1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E13" i="1"/>
  <c r="J13" i="1" l="1"/>
  <c r="H15" i="3" l="1"/>
  <c r="H9" i="3"/>
  <c r="H5" i="3"/>
  <c r="H17" i="3" s="1"/>
  <c r="B16" i="3"/>
  <c r="B10" i="3"/>
  <c r="B6" i="3"/>
  <c r="B18" i="3" s="1"/>
  <c r="H11" i="2" l="1"/>
  <c r="E14" i="1"/>
  <c r="J6" i="1" l="1"/>
  <c r="J11" i="1"/>
  <c r="J5" i="1"/>
  <c r="J12" i="1"/>
  <c r="J8" i="1"/>
  <c r="J10" i="1"/>
  <c r="J7" i="1"/>
  <c r="J9" i="1"/>
  <c r="J14" i="1"/>
</calcChain>
</file>

<file path=xl/sharedStrings.xml><?xml version="1.0" encoding="utf-8"?>
<sst xmlns="http://schemas.openxmlformats.org/spreadsheetml/2006/main" count="100" uniqueCount="36">
  <si>
    <t>관리코드</t>
  </si>
  <si>
    <t>장소</t>
  </si>
  <si>
    <t>객실수</t>
  </si>
  <si>
    <t>구분</t>
  </si>
  <si>
    <t>중문</t>
  </si>
  <si>
    <t>서귀포</t>
  </si>
  <si>
    <t>성산</t>
  </si>
  <si>
    <t>순위</t>
    <phoneticPr fontId="2" type="noConversion"/>
  </si>
  <si>
    <t>성수기 요금</t>
    <phoneticPr fontId="2" type="noConversion"/>
  </si>
  <si>
    <t>SE-002</t>
    <phoneticPr fontId="2" type="noConversion"/>
  </si>
  <si>
    <t>GW-001</t>
    <phoneticPr fontId="2" type="noConversion"/>
  </si>
  <si>
    <t>FE-002</t>
    <phoneticPr fontId="2" type="noConversion"/>
  </si>
  <si>
    <t>XG-001</t>
    <phoneticPr fontId="2" type="noConversion"/>
  </si>
  <si>
    <t>ST-003</t>
    <phoneticPr fontId="2" type="noConversion"/>
  </si>
  <si>
    <t>BE-001</t>
    <phoneticPr fontId="2" type="noConversion"/>
  </si>
  <si>
    <t>SC-002</t>
    <phoneticPr fontId="2" type="noConversion"/>
  </si>
  <si>
    <t>XY-003</t>
    <phoneticPr fontId="2" type="noConversion"/>
  </si>
  <si>
    <t>중문 개수</t>
  </si>
  <si>
    <t>성산 개수</t>
  </si>
  <si>
    <t>서귀포 개수</t>
  </si>
  <si>
    <t>전체 개수</t>
  </si>
  <si>
    <t>9월
예약인원</t>
    <phoneticPr fontId="2" type="noConversion"/>
  </si>
  <si>
    <t>10월
예약인원</t>
    <phoneticPr fontId="2" type="noConversion"/>
  </si>
  <si>
    <t>서귀포지역의 10월 예약인원 평균</t>
    <phoneticPr fontId="2" type="noConversion"/>
  </si>
  <si>
    <t>최고 성수기 요금</t>
    <phoneticPr fontId="2" type="noConversion"/>
  </si>
  <si>
    <t>비수기 요금</t>
    <phoneticPr fontId="2" type="noConversion"/>
  </si>
  <si>
    <t>비수기 요금</t>
    <phoneticPr fontId="2" type="noConversion"/>
  </si>
  <si>
    <t>성산</t>
    <phoneticPr fontId="2" type="noConversion"/>
  </si>
  <si>
    <t>&gt;=300000</t>
    <phoneticPr fontId="2" type="noConversion"/>
  </si>
  <si>
    <t>중문 최대값</t>
  </si>
  <si>
    <t>성산 최대값</t>
  </si>
  <si>
    <t>서귀포 최대값</t>
  </si>
  <si>
    <t>전체 최대값</t>
  </si>
  <si>
    <t>BE-001</t>
  </si>
  <si>
    <t>성산을 제외한 지역의 9월 예약인원 평균</t>
    <phoneticPr fontId="2" type="noConversion"/>
  </si>
  <si>
    <t>10월 예약인원의 전체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</si>
</sst>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&quot;원&quot;"/>
    <numFmt numFmtId="177" formatCode="#,##0_ "/>
    <numFmt numFmtId="178" formatCode="0_ 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76" fontId="4" fillId="0" borderId="2" xfId="1" applyNumberFormat="1" applyFont="1" applyBorder="1" applyAlignment="1">
      <alignment horizontal="right" vertical="center"/>
    </xf>
    <xf numFmtId="176" fontId="4" fillId="0" borderId="1" xfId="1" applyNumberFormat="1" applyFont="1" applyBorder="1" applyAlignment="1">
      <alignment horizontal="right" vertical="center"/>
    </xf>
    <xf numFmtId="176" fontId="4" fillId="0" borderId="13" xfId="1" applyNumberFormat="1" applyFont="1" applyBorder="1" applyAlignment="1">
      <alignment horizontal="right" vertical="center"/>
    </xf>
    <xf numFmtId="177" fontId="4" fillId="0" borderId="2" xfId="1" applyNumberFormat="1" applyFont="1" applyBorder="1" applyAlignment="1">
      <alignment horizontal="right" vertical="center"/>
    </xf>
    <xf numFmtId="177" fontId="4" fillId="0" borderId="1" xfId="1" applyNumberFormat="1" applyFont="1" applyBorder="1" applyAlignment="1">
      <alignment horizontal="right" vertical="center"/>
    </xf>
    <xf numFmtId="177" fontId="4" fillId="0" borderId="13" xfId="1" applyNumberFormat="1" applyFont="1" applyBorder="1" applyAlignment="1">
      <alignment horizontal="right" vertical="center"/>
    </xf>
    <xf numFmtId="178" fontId="4" fillId="0" borderId="2" xfId="1" applyNumberFormat="1" applyFont="1" applyBorder="1" applyAlignment="1">
      <alignment horizontal="right" vertical="center"/>
    </xf>
    <xf numFmtId="178" fontId="4" fillId="0" borderId="1" xfId="1" applyNumberFormat="1" applyFont="1" applyBorder="1" applyAlignment="1">
      <alignment horizontal="right" vertical="center"/>
    </xf>
    <xf numFmtId="178" fontId="4" fillId="0" borderId="13" xfId="1" applyNumberFormat="1" applyFont="1" applyBorder="1" applyAlignment="1">
      <alignment horizontal="right" vertical="center"/>
    </xf>
    <xf numFmtId="41" fontId="4" fillId="0" borderId="3" xfId="2" applyNumberFormat="1" applyFont="1" applyFill="1" applyBorder="1" applyAlignment="1">
      <alignment horizontal="right" vertical="center"/>
    </xf>
    <xf numFmtId="41" fontId="4" fillId="0" borderId="6" xfId="1" applyFont="1" applyBorder="1" applyAlignment="1">
      <alignment horizontal="right" vertical="center"/>
    </xf>
    <xf numFmtId="41" fontId="4" fillId="0" borderId="5" xfId="1" applyNumberFormat="1" applyFont="1" applyBorder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177" fontId="4" fillId="0" borderId="0" xfId="1" applyNumberFormat="1" applyFont="1" applyBorder="1" applyAlignment="1">
      <alignment horizontal="right" vertical="center"/>
    </xf>
    <xf numFmtId="177" fontId="0" fillId="0" borderId="1" xfId="0" applyNumberFormat="1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176" fontId="4" fillId="0" borderId="0" xfId="1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서귀포 및 중문지역의 </a:t>
            </a:r>
            <a:r>
              <a:rPr lang="en-US" altLang="ko-KR" sz="2000"/>
              <a:t>10</a:t>
            </a:r>
            <a:r>
              <a:rPr lang="ko-KR" altLang="en-US" sz="2000"/>
              <a:t>월 예약 현황</a:t>
            </a:r>
            <a:endParaRPr lang="ko-KR" sz="2000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10월 예약인원</c:v>
          </c:tx>
          <c:invertIfNegative val="0"/>
          <c:dLbls>
            <c:dLbl>
              <c:idx val="3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(제1작업!$B$5:$B$9,제1작업!$B$12)</c:f>
              <c:strCache>
                <c:ptCount val="6"/>
                <c:pt idx="0">
                  <c:v>BE-001</c:v>
                </c:pt>
                <c:pt idx="1">
                  <c:v>FE-002</c:v>
                </c:pt>
                <c:pt idx="2">
                  <c:v>SC-002</c:v>
                </c:pt>
                <c:pt idx="3">
                  <c:v>GW-001</c:v>
                </c:pt>
                <c:pt idx="4">
                  <c:v>SE-002</c:v>
                </c:pt>
                <c:pt idx="5">
                  <c:v>ST-003</c:v>
                </c:pt>
              </c:strCache>
            </c:strRef>
          </c:cat>
          <c:val>
            <c:numRef>
              <c:f>(제1작업!$H$5:$H$9,제1작업!$H$12)</c:f>
              <c:numCache>
                <c:formatCode>#,##0_ </c:formatCode>
                <c:ptCount val="6"/>
                <c:pt idx="0">
                  <c:v>300</c:v>
                </c:pt>
                <c:pt idx="1">
                  <c:v>3384</c:v>
                </c:pt>
                <c:pt idx="2">
                  <c:v>636</c:v>
                </c:pt>
                <c:pt idx="3">
                  <c:v>6035</c:v>
                </c:pt>
                <c:pt idx="4">
                  <c:v>288</c:v>
                </c:pt>
                <c:pt idx="5">
                  <c:v>5148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5731456"/>
        <c:axId val="115753728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비수기 요금</c:v>
                </c:pt>
              </c:strCache>
            </c:strRef>
          </c:tx>
          <c:cat>
            <c:strRef>
              <c:f>(제1작업!$B$5:$B$9,제1작업!$B$12)</c:f>
              <c:strCache>
                <c:ptCount val="6"/>
                <c:pt idx="0">
                  <c:v>BE-001</c:v>
                </c:pt>
                <c:pt idx="1">
                  <c:v>FE-002</c:v>
                </c:pt>
                <c:pt idx="2">
                  <c:v>SC-002</c:v>
                </c:pt>
                <c:pt idx="3">
                  <c:v>GW-001</c:v>
                </c:pt>
                <c:pt idx="4">
                  <c:v>SE-002</c:v>
                </c:pt>
                <c:pt idx="5">
                  <c:v>ST-003</c:v>
                </c:pt>
              </c:strCache>
            </c:strRef>
          </c:cat>
          <c:val>
            <c:numRef>
              <c:f>(제1작업!$F$5:$F$9,제1작업!$F$12)</c:f>
              <c:numCache>
                <c:formatCode>#,##0"원"</c:formatCode>
                <c:ptCount val="6"/>
                <c:pt idx="0">
                  <c:v>120000</c:v>
                </c:pt>
                <c:pt idx="1">
                  <c:v>230000</c:v>
                </c:pt>
                <c:pt idx="2">
                  <c:v>220000</c:v>
                </c:pt>
                <c:pt idx="3">
                  <c:v>320000</c:v>
                </c:pt>
                <c:pt idx="4">
                  <c:v>89000</c:v>
                </c:pt>
                <c:pt idx="5">
                  <c:v>200000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757056"/>
        <c:axId val="115755264"/>
      </c:lineChart>
      <c:catAx>
        <c:axId val="1157314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5753728"/>
        <c:crosses val="autoZero"/>
        <c:auto val="1"/>
        <c:lblAlgn val="ctr"/>
        <c:lblOffset val="100"/>
        <c:noMultiLvlLbl val="0"/>
      </c:catAx>
      <c:valAx>
        <c:axId val="115753728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_ 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5731456"/>
        <c:crosses val="autoZero"/>
        <c:crossBetween val="between"/>
      </c:valAx>
      <c:valAx>
        <c:axId val="115755264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5757056"/>
        <c:crosses val="max"/>
        <c:crossBetween val="between"/>
        <c:majorUnit val="100000"/>
      </c:valAx>
      <c:catAx>
        <c:axId val="115757056"/>
        <c:scaling>
          <c:orientation val="minMax"/>
        </c:scaling>
        <c:delete val="1"/>
        <c:axPos val="b"/>
        <c:majorTickMark val="out"/>
        <c:minorTickMark val="none"/>
        <c:tickLblPos val="nextTo"/>
        <c:crossAx val="115755264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134213</xdr:rowOff>
    </xdr:from>
    <xdr:to>
      <xdr:col>6</xdr:col>
      <xdr:colOff>676274</xdr:colOff>
      <xdr:row>2</xdr:row>
      <xdr:rowOff>170588</xdr:rowOff>
    </xdr:to>
    <xdr:sp macro="" textlink="">
      <xdr:nvSpPr>
        <xdr:cNvPr id="3" name="양쪽 모서리가 둥근 사각형 2"/>
        <xdr:cNvSpPr/>
      </xdr:nvSpPr>
      <xdr:spPr>
        <a:xfrm>
          <a:off x="123825" y="134213"/>
          <a:ext cx="5238749" cy="645975"/>
        </a:xfrm>
        <a:prstGeom prst="round2Same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제주도 객실 요금 및 예약 현황</a:t>
          </a:r>
        </a:p>
      </xdr:txBody>
    </xdr:sp>
    <xdr:clientData/>
  </xdr:twoCellAnchor>
  <xdr:twoCellAnchor>
    <xdr:from>
      <xdr:col>7</xdr:col>
      <xdr:colOff>1</xdr:colOff>
      <xdr:row>0</xdr:row>
      <xdr:rowOff>104775</xdr:rowOff>
    </xdr:from>
    <xdr:to>
      <xdr:col>10</xdr:col>
      <xdr:colOff>0</xdr:colOff>
      <xdr:row>2</xdr:row>
      <xdr:rowOff>200025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86426" y="104775"/>
          <a:ext cx="2581274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44045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0.33982</cdr:x>
      <cdr:y>0.13088</cdr:y>
    </cdr:from>
    <cdr:to>
      <cdr:x>0.47288</cdr:x>
      <cdr:y>0.23668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3162311" y="795329"/>
          <a:ext cx="1238246" cy="642942"/>
        </a:xfrm>
        <a:prstGeom xmlns:a="http://schemas.openxmlformats.org/drawingml/2006/main" prst="wedgeRoundRectCallout">
          <a:avLst>
            <a:gd name="adj1" fmla="val 83965"/>
            <a:gd name="adj2" fmla="val -7869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최다 예약인원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showGridLines="0" tabSelected="1" workbookViewId="0">
      <selection activeCell="L12" sqref="L12"/>
    </sheetView>
  </sheetViews>
  <sheetFormatPr defaultRowHeight="13.5" x14ac:dyDescent="0.3"/>
  <cols>
    <col min="1" max="1" width="1.625" style="2" customWidth="1"/>
    <col min="2" max="4" width="11.875" style="2" customWidth="1"/>
    <col min="5" max="6" width="12.125" style="2" customWidth="1"/>
    <col min="7" max="7" width="13.125" style="2" customWidth="1"/>
    <col min="8" max="8" width="10.875" style="2" customWidth="1"/>
    <col min="9" max="9" width="11.875" style="2" bestFit="1" customWidth="1"/>
    <col min="10" max="10" width="11.125" style="2" bestFit="1" customWidth="1"/>
    <col min="11" max="12" width="9" style="2"/>
    <col min="13" max="13" width="12.5" style="2" bestFit="1" customWidth="1"/>
    <col min="14" max="16384" width="9" style="2"/>
  </cols>
  <sheetData>
    <row r="1" spans="2:10" ht="24" customHeight="1" x14ac:dyDescent="0.3"/>
    <row r="2" spans="2:10" ht="24" customHeight="1" x14ac:dyDescent="0.3"/>
    <row r="3" spans="2:10" ht="24" customHeight="1" thickBot="1" x14ac:dyDescent="0.35"/>
    <row r="4" spans="2:10" ht="27.75" thickBot="1" x14ac:dyDescent="0.35">
      <c r="B4" s="3" t="s">
        <v>0</v>
      </c>
      <c r="C4" s="4" t="s">
        <v>1</v>
      </c>
      <c r="D4" s="4" t="s">
        <v>2</v>
      </c>
      <c r="E4" s="5" t="s">
        <v>8</v>
      </c>
      <c r="F4" s="5" t="s">
        <v>25</v>
      </c>
      <c r="G4" s="5" t="s">
        <v>21</v>
      </c>
      <c r="H4" s="5" t="s">
        <v>22</v>
      </c>
      <c r="I4" s="5" t="s">
        <v>7</v>
      </c>
      <c r="J4" s="6" t="s">
        <v>3</v>
      </c>
    </row>
    <row r="5" spans="2:10" ht="21" customHeight="1" x14ac:dyDescent="0.3">
      <c r="B5" s="7" t="s">
        <v>14</v>
      </c>
      <c r="C5" s="8" t="s">
        <v>5</v>
      </c>
      <c r="D5" s="22">
        <v>24</v>
      </c>
      <c r="E5" s="19">
        <v>200000</v>
      </c>
      <c r="F5" s="19">
        <v>120000</v>
      </c>
      <c r="G5" s="32">
        <v>975</v>
      </c>
      <c r="H5" s="22">
        <v>300</v>
      </c>
      <c r="I5" s="25" t="str">
        <f t="shared" ref="I5:I12" si="0">RANK(H5,$H$5:$H$12)&amp;"위"</f>
        <v>6위</v>
      </c>
      <c r="J5" s="9" t="str">
        <f t="shared" ref="J5:J12" si="1">CHOOSE(RIGHT(B5,1),"호텔","리조트","펜션")</f>
        <v>호텔</v>
      </c>
    </row>
    <row r="6" spans="2:10" ht="21" customHeight="1" x14ac:dyDescent="0.3">
      <c r="B6" s="10" t="s">
        <v>11</v>
      </c>
      <c r="C6" s="11" t="s">
        <v>4</v>
      </c>
      <c r="D6" s="23">
        <v>281</v>
      </c>
      <c r="E6" s="20">
        <v>375000</v>
      </c>
      <c r="F6" s="20">
        <v>230000</v>
      </c>
      <c r="G6" s="23">
        <v>7332</v>
      </c>
      <c r="H6" s="23">
        <v>3384</v>
      </c>
      <c r="I6" s="26" t="str">
        <f t="shared" si="0"/>
        <v>3위</v>
      </c>
      <c r="J6" s="12" t="str">
        <f t="shared" si="1"/>
        <v>리조트</v>
      </c>
    </row>
    <row r="7" spans="2:10" ht="21" customHeight="1" x14ac:dyDescent="0.3">
      <c r="B7" s="10" t="s">
        <v>15</v>
      </c>
      <c r="C7" s="11" t="s">
        <v>5</v>
      </c>
      <c r="D7" s="23">
        <v>49</v>
      </c>
      <c r="E7" s="20">
        <v>375000</v>
      </c>
      <c r="F7" s="20">
        <v>220000</v>
      </c>
      <c r="G7" s="23">
        <v>1378</v>
      </c>
      <c r="H7" s="23">
        <v>636</v>
      </c>
      <c r="I7" s="26" t="str">
        <f t="shared" si="0"/>
        <v>5위</v>
      </c>
      <c r="J7" s="12" t="str">
        <f t="shared" si="1"/>
        <v>리조트</v>
      </c>
    </row>
    <row r="8" spans="2:10" ht="21" customHeight="1" x14ac:dyDescent="0.3">
      <c r="B8" s="10" t="s">
        <v>10</v>
      </c>
      <c r="C8" s="11" t="s">
        <v>4</v>
      </c>
      <c r="D8" s="23">
        <v>500</v>
      </c>
      <c r="E8" s="20">
        <v>480000</v>
      </c>
      <c r="F8" s="20">
        <v>320000</v>
      </c>
      <c r="G8" s="23">
        <v>13000</v>
      </c>
      <c r="H8" s="23">
        <v>6035</v>
      </c>
      <c r="I8" s="26" t="str">
        <f t="shared" si="0"/>
        <v>1위</v>
      </c>
      <c r="J8" s="12" t="str">
        <f t="shared" si="1"/>
        <v>호텔</v>
      </c>
    </row>
    <row r="9" spans="2:10" ht="21" customHeight="1" x14ac:dyDescent="0.3">
      <c r="B9" s="10" t="s">
        <v>9</v>
      </c>
      <c r="C9" s="11" t="s">
        <v>5</v>
      </c>
      <c r="D9" s="23">
        <v>16</v>
      </c>
      <c r="E9" s="20">
        <v>154000</v>
      </c>
      <c r="F9" s="20">
        <v>89000</v>
      </c>
      <c r="G9" s="23">
        <v>469</v>
      </c>
      <c r="H9" s="23">
        <v>288</v>
      </c>
      <c r="I9" s="26" t="str">
        <f t="shared" si="0"/>
        <v>7위</v>
      </c>
      <c r="J9" s="12" t="str">
        <f t="shared" si="1"/>
        <v>리조트</v>
      </c>
    </row>
    <row r="10" spans="2:10" ht="21" customHeight="1" x14ac:dyDescent="0.3">
      <c r="B10" s="10" t="s">
        <v>12</v>
      </c>
      <c r="C10" s="11" t="s">
        <v>6</v>
      </c>
      <c r="D10" s="23">
        <v>95</v>
      </c>
      <c r="E10" s="20">
        <v>165000</v>
      </c>
      <c r="F10" s="20">
        <v>140000</v>
      </c>
      <c r="G10" s="23">
        <v>2548</v>
      </c>
      <c r="H10" s="23">
        <v>1176</v>
      </c>
      <c r="I10" s="26" t="str">
        <f t="shared" si="0"/>
        <v>4위</v>
      </c>
      <c r="J10" s="12" t="str">
        <f t="shared" si="1"/>
        <v>호텔</v>
      </c>
    </row>
    <row r="11" spans="2:10" ht="21" customHeight="1" x14ac:dyDescent="0.3">
      <c r="B11" s="10" t="s">
        <v>16</v>
      </c>
      <c r="C11" s="11" t="s">
        <v>6</v>
      </c>
      <c r="D11" s="23">
        <v>15</v>
      </c>
      <c r="E11" s="20">
        <v>147000</v>
      </c>
      <c r="F11" s="20">
        <v>90000</v>
      </c>
      <c r="G11" s="23">
        <v>390</v>
      </c>
      <c r="H11" s="23">
        <v>180</v>
      </c>
      <c r="I11" s="26" t="str">
        <f t="shared" si="0"/>
        <v>8위</v>
      </c>
      <c r="J11" s="12" t="str">
        <f t="shared" si="1"/>
        <v>펜션</v>
      </c>
    </row>
    <row r="12" spans="2:10" ht="21" customHeight="1" thickBot="1" x14ac:dyDescent="0.35">
      <c r="B12" s="13" t="s">
        <v>13</v>
      </c>
      <c r="C12" s="14" t="s">
        <v>5</v>
      </c>
      <c r="D12" s="24">
        <v>429</v>
      </c>
      <c r="E12" s="21">
        <v>295000</v>
      </c>
      <c r="F12" s="21">
        <v>200000</v>
      </c>
      <c r="G12" s="32">
        <v>11154</v>
      </c>
      <c r="H12" s="24">
        <v>5148</v>
      </c>
      <c r="I12" s="27" t="str">
        <f t="shared" si="0"/>
        <v>2위</v>
      </c>
      <c r="J12" s="15" t="str">
        <f t="shared" si="1"/>
        <v>펜션</v>
      </c>
    </row>
    <row r="13" spans="2:10" ht="21" customHeight="1" x14ac:dyDescent="0.3">
      <c r="B13" s="38" t="s">
        <v>34</v>
      </c>
      <c r="C13" s="39"/>
      <c r="D13" s="40"/>
      <c r="E13" s="22">
        <f>SUMIF(C5:C12,"&lt;&gt;성산",G5:G12)/COUNTIF(C5:C12,"&lt;&gt;성산")</f>
        <v>5718</v>
      </c>
      <c r="F13" s="41"/>
      <c r="G13" s="43" t="s">
        <v>24</v>
      </c>
      <c r="H13" s="44"/>
      <c r="I13" s="45"/>
      <c r="J13" s="28">
        <f>MAX(성수기요금)</f>
        <v>480000</v>
      </c>
    </row>
    <row r="14" spans="2:10" ht="21" customHeight="1" thickBot="1" x14ac:dyDescent="0.35">
      <c r="B14" s="46" t="s">
        <v>23</v>
      </c>
      <c r="C14" s="47"/>
      <c r="D14" s="48"/>
      <c r="E14" s="30">
        <f>DAVERAGE(B4:H12,7,C4:C5)</f>
        <v>1593</v>
      </c>
      <c r="F14" s="42"/>
      <c r="G14" s="16" t="s">
        <v>0</v>
      </c>
      <c r="H14" s="17" t="s">
        <v>33</v>
      </c>
      <c r="I14" s="16" t="s">
        <v>8</v>
      </c>
      <c r="J14" s="29">
        <f>VLOOKUP(H14,B5:H12,4,0)</f>
        <v>200000</v>
      </c>
    </row>
    <row r="16" spans="2:10" x14ac:dyDescent="0.3">
      <c r="G16" s="18"/>
    </row>
    <row r="18" spans="5:5" x14ac:dyDescent="0.3">
      <c r="E18" s="31"/>
    </row>
  </sheetData>
  <sortState ref="A5:J12">
    <sortCondition ref="A5"/>
  </sortState>
  <mergeCells count="4">
    <mergeCell ref="G13:I13"/>
    <mergeCell ref="F13:F14"/>
    <mergeCell ref="B14:D14"/>
    <mergeCell ref="B13:D13"/>
  </mergeCells>
  <phoneticPr fontId="2" type="noConversion"/>
  <conditionalFormatting sqref="B5:J12">
    <cfRule type="expression" dxfId="2" priority="1">
      <formula>$H5&gt;=5000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H3" sqref="H3"/>
    </sheetView>
  </sheetViews>
  <sheetFormatPr defaultRowHeight="16.5" x14ac:dyDescent="0.3"/>
  <cols>
    <col min="1" max="1" width="1.625" customWidth="1"/>
    <col min="2" max="4" width="11.875" customWidth="1"/>
    <col min="5" max="6" width="12.125" customWidth="1"/>
    <col min="7" max="7" width="13.125" customWidth="1"/>
    <col min="8" max="8" width="10.875" customWidth="1"/>
  </cols>
  <sheetData>
    <row r="1" spans="2:8" ht="17.25" thickBot="1" x14ac:dyDescent="0.35"/>
    <row r="2" spans="2:8" ht="27.75" thickBot="1" x14ac:dyDescent="0.35">
      <c r="B2" s="3" t="s">
        <v>0</v>
      </c>
      <c r="C2" s="4" t="s">
        <v>1</v>
      </c>
      <c r="D2" s="4" t="s">
        <v>2</v>
      </c>
      <c r="E2" s="5" t="s">
        <v>8</v>
      </c>
      <c r="F2" s="5" t="s">
        <v>25</v>
      </c>
      <c r="G2" s="5" t="s">
        <v>21</v>
      </c>
      <c r="H2" s="5" t="s">
        <v>22</v>
      </c>
    </row>
    <row r="3" spans="2:8" x14ac:dyDescent="0.3">
      <c r="B3" s="7" t="s">
        <v>14</v>
      </c>
      <c r="C3" s="8" t="s">
        <v>5</v>
      </c>
      <c r="D3" s="22">
        <v>24</v>
      </c>
      <c r="E3" s="19">
        <v>200000</v>
      </c>
      <c r="F3" s="19">
        <v>120000</v>
      </c>
      <c r="G3" s="32">
        <v>975</v>
      </c>
      <c r="H3" s="22">
        <v>353</v>
      </c>
    </row>
    <row r="4" spans="2:8" x14ac:dyDescent="0.3">
      <c r="B4" s="10" t="s">
        <v>11</v>
      </c>
      <c r="C4" s="11" t="s">
        <v>4</v>
      </c>
      <c r="D4" s="23">
        <v>281</v>
      </c>
      <c r="E4" s="20">
        <v>375000</v>
      </c>
      <c r="F4" s="20">
        <v>230000</v>
      </c>
      <c r="G4" s="23">
        <v>7332</v>
      </c>
      <c r="H4" s="23">
        <v>3384</v>
      </c>
    </row>
    <row r="5" spans="2:8" x14ac:dyDescent="0.3">
      <c r="B5" s="10" t="s">
        <v>15</v>
      </c>
      <c r="C5" s="11" t="s">
        <v>5</v>
      </c>
      <c r="D5" s="23">
        <v>49</v>
      </c>
      <c r="E5" s="20">
        <v>375000</v>
      </c>
      <c r="F5" s="20">
        <v>220000</v>
      </c>
      <c r="G5" s="23">
        <v>1378</v>
      </c>
      <c r="H5" s="23">
        <v>636</v>
      </c>
    </row>
    <row r="6" spans="2:8" x14ac:dyDescent="0.3">
      <c r="B6" s="10" t="s">
        <v>10</v>
      </c>
      <c r="C6" s="11" t="s">
        <v>4</v>
      </c>
      <c r="D6" s="23">
        <v>500</v>
      </c>
      <c r="E6" s="20">
        <v>480000</v>
      </c>
      <c r="F6" s="20">
        <v>320000</v>
      </c>
      <c r="G6" s="23">
        <v>13000</v>
      </c>
      <c r="H6" s="23">
        <v>6035</v>
      </c>
    </row>
    <row r="7" spans="2:8" x14ac:dyDescent="0.3">
      <c r="B7" s="10" t="s">
        <v>9</v>
      </c>
      <c r="C7" s="11" t="s">
        <v>5</v>
      </c>
      <c r="D7" s="23">
        <v>16</v>
      </c>
      <c r="E7" s="20">
        <v>154000</v>
      </c>
      <c r="F7" s="20">
        <v>89000</v>
      </c>
      <c r="G7" s="23">
        <v>469</v>
      </c>
      <c r="H7" s="23">
        <v>288</v>
      </c>
    </row>
    <row r="8" spans="2:8" x14ac:dyDescent="0.3">
      <c r="B8" s="10" t="s">
        <v>12</v>
      </c>
      <c r="C8" s="11" t="s">
        <v>6</v>
      </c>
      <c r="D8" s="23">
        <v>95</v>
      </c>
      <c r="E8" s="20">
        <v>165000</v>
      </c>
      <c r="F8" s="20">
        <v>140000</v>
      </c>
      <c r="G8" s="23">
        <v>2548</v>
      </c>
      <c r="H8" s="23">
        <v>1176</v>
      </c>
    </row>
    <row r="9" spans="2:8" x14ac:dyDescent="0.3">
      <c r="B9" s="10" t="s">
        <v>16</v>
      </c>
      <c r="C9" s="11" t="s">
        <v>6</v>
      </c>
      <c r="D9" s="23">
        <v>15</v>
      </c>
      <c r="E9" s="20">
        <v>147000</v>
      </c>
      <c r="F9" s="20">
        <v>90000</v>
      </c>
      <c r="G9" s="23">
        <v>390</v>
      </c>
      <c r="H9" s="23">
        <v>180</v>
      </c>
    </row>
    <row r="10" spans="2:8" x14ac:dyDescent="0.3">
      <c r="B10" s="13" t="s">
        <v>13</v>
      </c>
      <c r="C10" s="14" t="s">
        <v>5</v>
      </c>
      <c r="D10" s="24">
        <v>429</v>
      </c>
      <c r="E10" s="21">
        <v>295000</v>
      </c>
      <c r="F10" s="21">
        <v>200000</v>
      </c>
      <c r="G10" s="32">
        <v>11154</v>
      </c>
      <c r="H10" s="24">
        <v>5148</v>
      </c>
    </row>
    <row r="11" spans="2:8" x14ac:dyDescent="0.3">
      <c r="B11" s="49" t="s">
        <v>35</v>
      </c>
      <c r="C11" s="49"/>
      <c r="D11" s="49"/>
      <c r="E11" s="49"/>
      <c r="F11" s="49"/>
      <c r="G11" s="49"/>
      <c r="H11" s="33">
        <f>AVERAGE(H3:H10)</f>
        <v>2150</v>
      </c>
    </row>
    <row r="13" spans="2:8" ht="17.25" thickBot="1" x14ac:dyDescent="0.35"/>
    <row r="14" spans="2:8" ht="17.25" thickBot="1" x14ac:dyDescent="0.35">
      <c r="B14" s="4" t="s">
        <v>1</v>
      </c>
      <c r="C14" s="5" t="s">
        <v>26</v>
      </c>
    </row>
    <row r="15" spans="2:8" x14ac:dyDescent="0.3">
      <c r="B15" t="s">
        <v>27</v>
      </c>
    </row>
    <row r="16" spans="2:8" x14ac:dyDescent="0.3">
      <c r="C16" t="s">
        <v>28</v>
      </c>
    </row>
    <row r="17" spans="2:5" ht="17.25" thickBot="1" x14ac:dyDescent="0.35"/>
    <row r="18" spans="2:5" ht="27.75" thickBot="1" x14ac:dyDescent="0.35">
      <c r="B18" s="3" t="s">
        <v>0</v>
      </c>
      <c r="C18" s="4" t="s">
        <v>1</v>
      </c>
      <c r="D18" s="5" t="s">
        <v>21</v>
      </c>
      <c r="E18" s="5" t="s">
        <v>22</v>
      </c>
    </row>
    <row r="19" spans="2:5" x14ac:dyDescent="0.3">
      <c r="B19" s="10" t="s">
        <v>10</v>
      </c>
      <c r="C19" s="11" t="s">
        <v>4</v>
      </c>
      <c r="D19" s="23">
        <v>13000</v>
      </c>
      <c r="E19" s="23">
        <v>6035</v>
      </c>
    </row>
    <row r="20" spans="2:5" x14ac:dyDescent="0.3">
      <c r="B20" s="10" t="s">
        <v>12</v>
      </c>
      <c r="C20" s="11" t="s">
        <v>6</v>
      </c>
      <c r="D20" s="23">
        <v>2548</v>
      </c>
      <c r="E20" s="23">
        <v>1176</v>
      </c>
    </row>
    <row r="21" spans="2:5" x14ac:dyDescent="0.3">
      <c r="B21" s="10" t="s">
        <v>16</v>
      </c>
      <c r="C21" s="11" t="s">
        <v>6</v>
      </c>
      <c r="D21" s="23">
        <v>390</v>
      </c>
      <c r="E21" s="23">
        <v>180</v>
      </c>
    </row>
  </sheetData>
  <mergeCells count="1">
    <mergeCell ref="B11:G11"/>
  </mergeCells>
  <phoneticPr fontId="2" type="noConversion"/>
  <conditionalFormatting sqref="B3:H10">
    <cfRule type="expression" dxfId="1" priority="1">
      <formula>$H3&gt;=5000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K26" sqref="K26"/>
    </sheetView>
  </sheetViews>
  <sheetFormatPr defaultRowHeight="16.5" x14ac:dyDescent="0.3"/>
  <cols>
    <col min="1" max="1" width="1.625" style="1" customWidth="1"/>
    <col min="2" max="2" width="11.875" style="1" customWidth="1"/>
    <col min="3" max="3" width="15" style="1" bestFit="1" customWidth="1"/>
    <col min="4" max="4" width="11.875" style="1" customWidth="1"/>
    <col min="5" max="6" width="12.125" style="1" customWidth="1"/>
    <col min="7" max="7" width="13.125" style="1" customWidth="1"/>
    <col min="8" max="8" width="10.875" style="1" customWidth="1"/>
    <col min="9" max="9" width="21.75" style="1" bestFit="1" customWidth="1"/>
    <col min="10" max="16384" width="9" style="1"/>
  </cols>
  <sheetData>
    <row r="1" spans="2:8" ht="17.25" thickBot="1" x14ac:dyDescent="0.35"/>
    <row r="2" spans="2:8" ht="27.75" thickBot="1" x14ac:dyDescent="0.35">
      <c r="B2" s="3" t="s">
        <v>0</v>
      </c>
      <c r="C2" s="4" t="s">
        <v>1</v>
      </c>
      <c r="D2" s="4" t="s">
        <v>2</v>
      </c>
      <c r="E2" s="5" t="s">
        <v>8</v>
      </c>
      <c r="F2" s="5" t="s">
        <v>25</v>
      </c>
      <c r="G2" s="5" t="s">
        <v>21</v>
      </c>
      <c r="H2" s="5" t="s">
        <v>22</v>
      </c>
    </row>
    <row r="3" spans="2:8" x14ac:dyDescent="0.3">
      <c r="B3" s="7" t="s">
        <v>11</v>
      </c>
      <c r="C3" s="8" t="s">
        <v>4</v>
      </c>
      <c r="D3" s="22">
        <v>281</v>
      </c>
      <c r="E3" s="19">
        <v>375000</v>
      </c>
      <c r="F3" s="19">
        <v>230000</v>
      </c>
      <c r="G3" s="32">
        <v>7332</v>
      </c>
      <c r="H3" s="22">
        <v>3384</v>
      </c>
    </row>
    <row r="4" spans="2:8" x14ac:dyDescent="0.3">
      <c r="B4" s="10" t="s">
        <v>10</v>
      </c>
      <c r="C4" s="11" t="s">
        <v>4</v>
      </c>
      <c r="D4" s="23">
        <v>500</v>
      </c>
      <c r="E4" s="20">
        <v>480000</v>
      </c>
      <c r="F4" s="20">
        <v>320000</v>
      </c>
      <c r="G4" s="23">
        <v>13000</v>
      </c>
      <c r="H4" s="23">
        <v>6035</v>
      </c>
    </row>
    <row r="5" spans="2:8" x14ac:dyDescent="0.3">
      <c r="B5" s="10"/>
      <c r="C5" s="34" t="s">
        <v>29</v>
      </c>
      <c r="D5" s="23"/>
      <c r="E5" s="20"/>
      <c r="F5" s="20"/>
      <c r="G5" s="23"/>
      <c r="H5" s="23">
        <f>SUBTOTAL(4,H3:H4)</f>
        <v>6035</v>
      </c>
    </row>
    <row r="6" spans="2:8" x14ac:dyDescent="0.3">
      <c r="B6" s="10">
        <f>SUBTOTAL(3,B3:B4)</f>
        <v>2</v>
      </c>
      <c r="C6" s="34" t="s">
        <v>17</v>
      </c>
      <c r="D6" s="23"/>
      <c r="E6" s="20"/>
      <c r="F6" s="20"/>
      <c r="G6" s="23"/>
      <c r="H6" s="23"/>
    </row>
    <row r="7" spans="2:8" x14ac:dyDescent="0.3">
      <c r="B7" s="10" t="s">
        <v>12</v>
      </c>
      <c r="C7" s="11" t="s">
        <v>6</v>
      </c>
      <c r="D7" s="23">
        <v>95</v>
      </c>
      <c r="E7" s="20">
        <v>165000</v>
      </c>
      <c r="F7" s="20">
        <v>140000</v>
      </c>
      <c r="G7" s="23">
        <v>2548</v>
      </c>
      <c r="H7" s="23">
        <v>1176</v>
      </c>
    </row>
    <row r="8" spans="2:8" x14ac:dyDescent="0.3">
      <c r="B8" s="10" t="s">
        <v>16</v>
      </c>
      <c r="C8" s="11" t="s">
        <v>6</v>
      </c>
      <c r="D8" s="23">
        <v>15</v>
      </c>
      <c r="E8" s="20">
        <v>147000</v>
      </c>
      <c r="F8" s="20">
        <v>90000</v>
      </c>
      <c r="G8" s="23">
        <v>390</v>
      </c>
      <c r="H8" s="23">
        <v>180</v>
      </c>
    </row>
    <row r="9" spans="2:8" x14ac:dyDescent="0.3">
      <c r="B9" s="10"/>
      <c r="C9" s="34" t="s">
        <v>30</v>
      </c>
      <c r="D9" s="23"/>
      <c r="E9" s="20"/>
      <c r="F9" s="20"/>
      <c r="G9" s="23"/>
      <c r="H9" s="23">
        <f>SUBTOTAL(4,H7:H8)</f>
        <v>1176</v>
      </c>
    </row>
    <row r="10" spans="2:8" x14ac:dyDescent="0.3">
      <c r="B10" s="10">
        <f>SUBTOTAL(3,B7:B8)</f>
        <v>2</v>
      </c>
      <c r="C10" s="34" t="s">
        <v>18</v>
      </c>
      <c r="D10" s="23"/>
      <c r="E10" s="20"/>
      <c r="F10" s="20"/>
      <c r="G10" s="23"/>
      <c r="H10" s="23"/>
    </row>
    <row r="11" spans="2:8" x14ac:dyDescent="0.3">
      <c r="B11" s="10" t="s">
        <v>14</v>
      </c>
      <c r="C11" s="11" t="s">
        <v>5</v>
      </c>
      <c r="D11" s="23">
        <v>24</v>
      </c>
      <c r="E11" s="20">
        <v>200000</v>
      </c>
      <c r="F11" s="20">
        <v>120000</v>
      </c>
      <c r="G11" s="23">
        <v>975</v>
      </c>
      <c r="H11" s="23">
        <v>300</v>
      </c>
    </row>
    <row r="12" spans="2:8" x14ac:dyDescent="0.3">
      <c r="B12" s="10" t="s">
        <v>15</v>
      </c>
      <c r="C12" s="11" t="s">
        <v>5</v>
      </c>
      <c r="D12" s="23">
        <v>49</v>
      </c>
      <c r="E12" s="20">
        <v>375000</v>
      </c>
      <c r="F12" s="20">
        <v>220000</v>
      </c>
      <c r="G12" s="23">
        <v>1378</v>
      </c>
      <c r="H12" s="23">
        <v>636</v>
      </c>
    </row>
    <row r="13" spans="2:8" x14ac:dyDescent="0.3">
      <c r="B13" s="10" t="s">
        <v>9</v>
      </c>
      <c r="C13" s="11" t="s">
        <v>5</v>
      </c>
      <c r="D13" s="23">
        <v>16</v>
      </c>
      <c r="E13" s="20">
        <v>154000</v>
      </c>
      <c r="F13" s="20">
        <v>89000</v>
      </c>
      <c r="G13" s="23">
        <v>469</v>
      </c>
      <c r="H13" s="23">
        <v>288</v>
      </c>
    </row>
    <row r="14" spans="2:8" x14ac:dyDescent="0.3">
      <c r="B14" s="13" t="s">
        <v>13</v>
      </c>
      <c r="C14" s="14" t="s">
        <v>5</v>
      </c>
      <c r="D14" s="24">
        <v>429</v>
      </c>
      <c r="E14" s="21">
        <v>295000</v>
      </c>
      <c r="F14" s="21">
        <v>200000</v>
      </c>
      <c r="G14" s="32">
        <v>11154</v>
      </c>
      <c r="H14" s="24">
        <v>5148</v>
      </c>
    </row>
    <row r="15" spans="2:8" x14ac:dyDescent="0.3">
      <c r="B15" s="35"/>
      <c r="C15" s="37" t="s">
        <v>31</v>
      </c>
      <c r="D15" s="32"/>
      <c r="E15" s="36"/>
      <c r="F15" s="36"/>
      <c r="G15" s="32"/>
      <c r="H15" s="32">
        <f>SUBTOTAL(4,H11:H14)</f>
        <v>5148</v>
      </c>
    </row>
    <row r="16" spans="2:8" x14ac:dyDescent="0.3">
      <c r="B16" s="35">
        <f>SUBTOTAL(3,B11:B14)</f>
        <v>4</v>
      </c>
      <c r="C16" s="37" t="s">
        <v>19</v>
      </c>
      <c r="D16" s="32"/>
      <c r="E16" s="36"/>
      <c r="F16" s="36"/>
      <c r="G16" s="32"/>
      <c r="H16" s="32"/>
    </row>
    <row r="17" spans="2:8" x14ac:dyDescent="0.3">
      <c r="B17" s="35"/>
      <c r="C17" s="37" t="s">
        <v>32</v>
      </c>
      <c r="D17" s="32"/>
      <c r="E17" s="36"/>
      <c r="F17" s="36"/>
      <c r="G17" s="32"/>
      <c r="H17" s="32">
        <f>SUBTOTAL(4,H3:H14)</f>
        <v>6035</v>
      </c>
    </row>
    <row r="18" spans="2:8" x14ac:dyDescent="0.3">
      <c r="B18" s="35">
        <f>SUBTOTAL(3,B3:B14)</f>
        <v>8</v>
      </c>
      <c r="C18" s="37" t="s">
        <v>20</v>
      </c>
      <c r="D18" s="32"/>
      <c r="E18" s="36"/>
      <c r="F18" s="36"/>
      <c r="G18" s="32"/>
      <c r="H18" s="32"/>
    </row>
  </sheetData>
  <sortState ref="B3:H10">
    <sortCondition descending="1" ref="C3:C10"/>
  </sortState>
  <phoneticPr fontId="2" type="noConversion"/>
  <conditionalFormatting sqref="B3:H18">
    <cfRule type="expression" dxfId="0" priority="1">
      <formula>$H3&gt;=5000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제1작업</vt:lpstr>
      <vt:lpstr>제2작업</vt:lpstr>
      <vt:lpstr>제3작업</vt:lpstr>
      <vt:lpstr>제4작업</vt:lpstr>
      <vt:lpstr>성수기요금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2012-10-04T08:12:16Z</cp:lastPrinted>
  <dcterms:created xsi:type="dcterms:W3CDTF">2012-06-26T22:49:15Z</dcterms:created>
  <dcterms:modified xsi:type="dcterms:W3CDTF">2019-09-09T00:38:03Z</dcterms:modified>
</cp:coreProperties>
</file>