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45" yWindow="510" windowWidth="24240" windowHeight="9420"/>
  </bookViews>
  <sheets>
    <sheet name="제1작업" sheetId="1" r:id="rId1"/>
    <sheet name="제2작업" sheetId="2" r:id="rId2"/>
    <sheet name="제3작업" sheetId="4" r:id="rId3"/>
    <sheet name="제4작업" sheetId="10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평점">제1작업!$F$5:$F$12</definedName>
  </definedNames>
  <calcPr calcId="145621"/>
</workbook>
</file>

<file path=xl/calcChain.xml><?xml version="1.0" encoding="utf-8"?>
<calcChain xmlns="http://schemas.openxmlformats.org/spreadsheetml/2006/main">
  <c r="F15" i="4" l="1"/>
  <c r="F10" i="4"/>
  <c r="F6" i="4"/>
  <c r="F17" i="4" s="1"/>
  <c r="C16" i="4"/>
  <c r="C11" i="4"/>
  <c r="C7" i="4"/>
  <c r="C18" i="4" s="1"/>
  <c r="J5" i="1" l="1"/>
  <c r="J6" i="1"/>
  <c r="J7" i="1"/>
  <c r="J8" i="1"/>
  <c r="J9" i="1"/>
  <c r="J10" i="1"/>
  <c r="J11" i="1"/>
  <c r="J12" i="1"/>
  <c r="H11" i="2" l="1"/>
  <c r="I5" i="1" l="1"/>
  <c r="I6" i="1"/>
  <c r="I7" i="1"/>
  <c r="I8" i="1"/>
  <c r="I9" i="1"/>
  <c r="I10" i="1"/>
  <c r="I11" i="1"/>
  <c r="I12" i="1"/>
  <c r="J14" i="1"/>
  <c r="E14" i="1"/>
  <c r="J13" i="1"/>
  <c r="E13" i="1"/>
</calcChain>
</file>

<file path=xl/sharedStrings.xml><?xml version="1.0" encoding="utf-8"?>
<sst xmlns="http://schemas.openxmlformats.org/spreadsheetml/2006/main" count="126" uniqueCount="50">
  <si>
    <t>전체 개수</t>
  </si>
  <si>
    <t>분류</t>
  </si>
  <si>
    <t>상품명</t>
  </si>
  <si>
    <t>퀵차지 3.0</t>
  </si>
  <si>
    <t>파워스테이션 V2</t>
  </si>
  <si>
    <t>글로벌텐교 TK</t>
  </si>
  <si>
    <t>알로멀티 UC401</t>
  </si>
  <si>
    <t>이지넷 NEXT62</t>
  </si>
  <si>
    <t>큐브온 C타입</t>
  </si>
  <si>
    <t>차량용</t>
  </si>
  <si>
    <t xml:space="preserve">대쉬크랩 </t>
  </si>
  <si>
    <t>주파집 CAR3</t>
  </si>
  <si>
    <t>출시일</t>
  </si>
  <si>
    <t>리뷰</t>
  </si>
  <si>
    <t>사용자
총 평점</t>
  </si>
  <si>
    <t>초고속</t>
    <phoneticPr fontId="2" type="noConversion"/>
  </si>
  <si>
    <t>상품명</t>
    <phoneticPr fontId="2" type="noConversion"/>
  </si>
  <si>
    <t>차량용을 제외한 제품의 평균 리뷰</t>
    <phoneticPr fontId="2" type="noConversion"/>
  </si>
  <si>
    <t>비고</t>
    <phoneticPr fontId="2" type="noConversion"/>
  </si>
  <si>
    <t>상품코드</t>
    <phoneticPr fontId="2" type="noConversion"/>
  </si>
  <si>
    <t>퀵차지 3.0 개수</t>
  </si>
  <si>
    <t>초고속 개수</t>
  </si>
  <si>
    <t>차량용 개수</t>
  </si>
  <si>
    <t>이엠듀 QC30C</t>
    <phoneticPr fontId="2" type="noConversion"/>
  </si>
  <si>
    <t>이엠듀 QC30C</t>
  </si>
  <si>
    <t>순위</t>
    <phoneticPr fontId="2" type="noConversion"/>
  </si>
  <si>
    <t>가격
(단위:원)</t>
    <phoneticPr fontId="2" type="noConversion"/>
  </si>
  <si>
    <t>퀵차지 3.0 평균 가격(단위:원)</t>
    <phoneticPr fontId="2" type="noConversion"/>
  </si>
  <si>
    <t>출시일</t>
    <phoneticPr fontId="2" type="noConversion"/>
  </si>
  <si>
    <t>가격(단위:원)의 전체 평균</t>
    <phoneticPr fontId="2" type="noConversion"/>
  </si>
  <si>
    <t>출시일</t>
    <phoneticPr fontId="2" type="noConversion"/>
  </si>
  <si>
    <t>&gt;=1500</t>
    <phoneticPr fontId="2" type="noConversion"/>
  </si>
  <si>
    <t>&gt;=2018-01-01</t>
    <phoneticPr fontId="2" type="noConversion"/>
  </si>
  <si>
    <t>125-PT</t>
  </si>
  <si>
    <t>505-WP</t>
  </si>
  <si>
    <t>505-WP</t>
    <phoneticPr fontId="2" type="noConversion"/>
  </si>
  <si>
    <t>602-QC</t>
  </si>
  <si>
    <t>665-JC</t>
  </si>
  <si>
    <t>401-UC</t>
  </si>
  <si>
    <t>501-QC</t>
  </si>
  <si>
    <t>602-PV</t>
  </si>
  <si>
    <t>301-VR</t>
  </si>
  <si>
    <t>602-QC</t>
    <phoneticPr fontId="2" type="noConversion"/>
  </si>
  <si>
    <t>665-JC</t>
    <phoneticPr fontId="2" type="noConversion"/>
  </si>
  <si>
    <t>301-VR</t>
    <phoneticPr fontId="2" type="noConversion"/>
  </si>
  <si>
    <t>두 번째로 높은 사용자 총 평점</t>
    <phoneticPr fontId="2" type="noConversion"/>
  </si>
  <si>
    <t>퀵차지 3.0 최대값</t>
  </si>
  <si>
    <t>초고속 최대값</t>
  </si>
  <si>
    <t>차량용 최대값</t>
  </si>
  <si>
    <t>전체 최대값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</si>
</sst>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&quot;명&quot;"/>
    <numFmt numFmtId="177" formatCode="_-* #,##0.0_-;\-* #,##0.0_-;_-* &quot;-&quot;_-;_-@_-"/>
    <numFmt numFmtId="178" formatCode="#,##0.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rgb="FFFF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41" fontId="3" fillId="0" borderId="11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76" fontId="3" fillId="0" borderId="11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7" xfId="1" applyNumberFormat="1" applyFont="1" applyBorder="1" applyAlignment="1">
      <alignment horizontal="right" vertical="center"/>
    </xf>
    <xf numFmtId="176" fontId="3" fillId="0" borderId="0" xfId="1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3" xfId="1" applyNumberFormat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177" fontId="3" fillId="0" borderId="7" xfId="1" applyNumberFormat="1" applyFont="1" applyBorder="1" applyAlignment="1">
      <alignment horizontal="right" vertical="center"/>
    </xf>
    <xf numFmtId="176" fontId="3" fillId="0" borderId="17" xfId="1" applyNumberFormat="1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1" fontId="3" fillId="0" borderId="4" xfId="1" applyNumberFormat="1" applyFont="1" applyBorder="1" applyAlignment="1">
      <alignment horizontal="right" vertical="center"/>
    </xf>
    <xf numFmtId="14" fontId="3" fillId="0" borderId="9" xfId="1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11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41" fontId="3" fillId="0" borderId="11" xfId="1" applyNumberFormat="1" applyFont="1" applyBorder="1" applyAlignment="1">
      <alignment horizontal="right" vertical="center"/>
    </xf>
    <xf numFmtId="41" fontId="3" fillId="0" borderId="17" xfId="1" applyFont="1" applyBorder="1" applyAlignment="1">
      <alignment horizontal="right" vertical="center"/>
    </xf>
    <xf numFmtId="178" fontId="3" fillId="0" borderId="17" xfId="1" applyNumberFormat="1" applyFont="1" applyBorder="1" applyAlignment="1">
      <alignment horizontal="right" vertical="center"/>
    </xf>
    <xf numFmtId="178" fontId="3" fillId="0" borderId="0" xfId="1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41" fontId="3" fillId="0" borderId="0" xfId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퀵차지 </a:t>
            </a:r>
            <a:r>
              <a:rPr lang="en-US" altLang="ko-KR" sz="2000"/>
              <a:t>3.0 </a:t>
            </a:r>
            <a:r>
              <a:rPr lang="ko-KR" altLang="en-US" sz="2000"/>
              <a:t>및 차량용 충전기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가격(단위:원)</c:v>
          </c:tx>
          <c:invertIfNegative val="0"/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(제1작업!$C$5,제1작업!$C$7:$C$8,제1작업!$C$10:$C$12)</c:f>
              <c:strCache>
                <c:ptCount val="6"/>
                <c:pt idx="0">
                  <c:v>이엠듀 QC30C</c:v>
                </c:pt>
                <c:pt idx="1">
                  <c:v>이지넷 NEXT62</c:v>
                </c:pt>
                <c:pt idx="2">
                  <c:v>큐브온 C타입</c:v>
                </c:pt>
                <c:pt idx="3">
                  <c:v>대쉬크랩 </c:v>
                </c:pt>
                <c:pt idx="4">
                  <c:v>파워스테이션 V2</c:v>
                </c:pt>
                <c:pt idx="5">
                  <c:v>주파집 CAR3</c:v>
                </c:pt>
              </c:strCache>
            </c:strRef>
          </c:cat>
          <c:val>
            <c:numRef>
              <c:f>(제1작업!$G$5,제1작업!$G$7:$G$8,제1작업!$G$10:$G$12)</c:f>
              <c:numCache>
                <c:formatCode>_(* #,##0_);_(* \(#,##0\);_(* "-"_);_(@_)</c:formatCode>
                <c:ptCount val="6"/>
                <c:pt idx="0">
                  <c:v>18300</c:v>
                </c:pt>
                <c:pt idx="1">
                  <c:v>19330</c:v>
                </c:pt>
                <c:pt idx="2">
                  <c:v>23600</c:v>
                </c:pt>
                <c:pt idx="3">
                  <c:v>19800</c:v>
                </c:pt>
                <c:pt idx="4">
                  <c:v>89900</c:v>
                </c:pt>
                <c:pt idx="5">
                  <c:v>13800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7315072"/>
        <c:axId val="117316608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리뷰</c:v>
                </c:pt>
              </c:strCache>
            </c:strRef>
          </c:tx>
          <c:cat>
            <c:strRef>
              <c:f>(제1작업!$C$5,제1작업!$C$7:$C$8,제1작업!$C$10:$C$12)</c:f>
              <c:strCache>
                <c:ptCount val="6"/>
                <c:pt idx="0">
                  <c:v>이엠듀 QC30C</c:v>
                </c:pt>
                <c:pt idx="1">
                  <c:v>이지넷 NEXT62</c:v>
                </c:pt>
                <c:pt idx="2">
                  <c:v>큐브온 C타입</c:v>
                </c:pt>
                <c:pt idx="3">
                  <c:v>대쉬크랩 </c:v>
                </c:pt>
                <c:pt idx="4">
                  <c:v>파워스테이션 V2</c:v>
                </c:pt>
                <c:pt idx="5">
                  <c:v>주파집 CAR3</c:v>
                </c:pt>
              </c:strCache>
            </c:strRef>
          </c:cat>
          <c:val>
            <c:numRef>
              <c:f>(제1작업!$E$5,제1작업!$E$7:$E$8,제1작업!$E$10:$E$12)</c:f>
              <c:numCache>
                <c:formatCode>#,##0"명"</c:formatCode>
                <c:ptCount val="6"/>
                <c:pt idx="0">
                  <c:v>1128</c:v>
                </c:pt>
                <c:pt idx="1">
                  <c:v>1910</c:v>
                </c:pt>
                <c:pt idx="2">
                  <c:v>60</c:v>
                </c:pt>
                <c:pt idx="3">
                  <c:v>1415</c:v>
                </c:pt>
                <c:pt idx="4">
                  <c:v>1049</c:v>
                </c:pt>
                <c:pt idx="5">
                  <c:v>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348608"/>
        <c:axId val="117347072"/>
      </c:lineChart>
      <c:catAx>
        <c:axId val="117315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7316608"/>
        <c:crosses val="autoZero"/>
        <c:auto val="1"/>
        <c:lblAlgn val="ctr"/>
        <c:lblOffset val="100"/>
        <c:noMultiLvlLbl val="0"/>
      </c:catAx>
      <c:valAx>
        <c:axId val="117316608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7315072"/>
        <c:crosses val="autoZero"/>
        <c:crossBetween val="between"/>
      </c:valAx>
      <c:valAx>
        <c:axId val="117347072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7348608"/>
        <c:crosses val="max"/>
        <c:crossBetween val="between"/>
        <c:majorUnit val="600"/>
      </c:valAx>
      <c:catAx>
        <c:axId val="117348608"/>
        <c:scaling>
          <c:orientation val="minMax"/>
        </c:scaling>
        <c:delete val="1"/>
        <c:axPos val="b"/>
        <c:majorTickMark val="out"/>
        <c:minorTickMark val="none"/>
        <c:tickLblPos val="nextTo"/>
        <c:crossAx val="11734707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114300</xdr:rowOff>
    </xdr:from>
    <xdr:to>
      <xdr:col>6</xdr:col>
      <xdr:colOff>428625</xdr:colOff>
      <xdr:row>2</xdr:row>
      <xdr:rowOff>209549</xdr:rowOff>
    </xdr:to>
    <xdr:sp macro="" textlink="">
      <xdr:nvSpPr>
        <xdr:cNvPr id="4" name="평행 사변형 3"/>
        <xdr:cNvSpPr/>
      </xdr:nvSpPr>
      <xdr:spPr>
        <a:xfrm>
          <a:off x="123825" y="114300"/>
          <a:ext cx="5181600" cy="723899"/>
        </a:xfrm>
        <a:prstGeom prst="parallelogram">
          <a:avLst/>
        </a:prstGeom>
        <a:solidFill>
          <a:srgbClr val="FFFF00"/>
        </a:solidFill>
        <a:ln>
          <a:solidFill>
            <a:sysClr val="windowText" lastClr="000000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멀티 충전기 판매 현황</a:t>
          </a:r>
        </a:p>
      </xdr:txBody>
    </xdr:sp>
    <xdr:clientData/>
  </xdr:twoCellAnchor>
  <xdr:twoCellAnchor>
    <xdr:from>
      <xdr:col>6</xdr:col>
      <xdr:colOff>885824</xdr:colOff>
      <xdr:row>0</xdr:row>
      <xdr:rowOff>104775</xdr:rowOff>
    </xdr:from>
    <xdr:to>
      <xdr:col>9</xdr:col>
      <xdr:colOff>990599</xdr:colOff>
      <xdr:row>2</xdr:row>
      <xdr:rowOff>219075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104775"/>
          <a:ext cx="2952750" cy="7429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44045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0.43501</cdr:x>
      <cdr:y>0.13519</cdr:y>
    </cdr:from>
    <cdr:to>
      <cdr:x>0.60901</cdr:x>
      <cdr:y>0.21552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4048125" y="821531"/>
          <a:ext cx="1619250" cy="488157"/>
        </a:xfrm>
        <a:prstGeom xmlns:a="http://schemas.openxmlformats.org/drawingml/2006/main" prst="wedgeRoundRectCallout">
          <a:avLst>
            <a:gd name="adj1" fmla="val 61520"/>
            <a:gd name="adj2" fmla="val -8231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altLang="ko-KR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6</a:t>
          </a:r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포트 동시 퀵차지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workbookViewId="0">
      <selection activeCell="J13" sqref="J13"/>
    </sheetView>
  </sheetViews>
  <sheetFormatPr defaultRowHeight="13.5" x14ac:dyDescent="0.3"/>
  <cols>
    <col min="1" max="1" width="1.625" style="4" customWidth="1"/>
    <col min="2" max="2" width="11.625" style="4" customWidth="1"/>
    <col min="3" max="3" width="15.875" style="4" bestFit="1" customWidth="1"/>
    <col min="4" max="7" width="11.625" style="4" customWidth="1"/>
    <col min="8" max="8" width="14.125" style="4" customWidth="1"/>
    <col min="9" max="9" width="9.875" style="4" customWidth="1"/>
    <col min="10" max="10" width="13" style="4" customWidth="1"/>
    <col min="11" max="16384" width="9" style="4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27.75" thickBot="1" x14ac:dyDescent="0.35">
      <c r="B4" s="14" t="s">
        <v>19</v>
      </c>
      <c r="C4" s="15" t="s">
        <v>2</v>
      </c>
      <c r="D4" s="15" t="s">
        <v>1</v>
      </c>
      <c r="E4" s="16" t="s">
        <v>13</v>
      </c>
      <c r="F4" s="16" t="s">
        <v>14</v>
      </c>
      <c r="G4" s="16" t="s">
        <v>26</v>
      </c>
      <c r="H4" s="15" t="s">
        <v>12</v>
      </c>
      <c r="I4" s="16" t="s">
        <v>25</v>
      </c>
      <c r="J4" s="17" t="s">
        <v>18</v>
      </c>
    </row>
    <row r="5" spans="2:10" ht="21.95" customHeight="1" x14ac:dyDescent="0.3">
      <c r="B5" s="8" t="s">
        <v>33</v>
      </c>
      <c r="C5" s="9" t="s">
        <v>23</v>
      </c>
      <c r="D5" s="9" t="s">
        <v>3</v>
      </c>
      <c r="E5" s="24">
        <v>1128</v>
      </c>
      <c r="F5" s="45">
        <v>4.7</v>
      </c>
      <c r="G5" s="1">
        <v>18300</v>
      </c>
      <c r="H5" s="10">
        <v>42826</v>
      </c>
      <c r="I5" s="9" t="str">
        <f t="shared" ref="I5:I12" si="0">RANK(G5,$G$5:$G$12,1)&amp;"위"</f>
        <v>4위</v>
      </c>
      <c r="J5" s="11" t="str">
        <f t="shared" ref="J5:J12" si="1">IF(RIGHT(B5,1)="C","C타입",IF(RIGHT(B5,1)="P","P타입",""))</f>
        <v/>
      </c>
    </row>
    <row r="6" spans="2:10" ht="21.95" customHeight="1" x14ac:dyDescent="0.3">
      <c r="B6" s="6" t="s">
        <v>34</v>
      </c>
      <c r="C6" s="30" t="s">
        <v>5</v>
      </c>
      <c r="D6" s="30" t="s">
        <v>15</v>
      </c>
      <c r="E6" s="25">
        <v>279</v>
      </c>
      <c r="F6" s="46">
        <v>4.9000000000000004</v>
      </c>
      <c r="G6" s="2">
        <v>13900</v>
      </c>
      <c r="H6" s="5">
        <v>43282</v>
      </c>
      <c r="I6" s="9" t="str">
        <f t="shared" si="0"/>
        <v>2위</v>
      </c>
      <c r="J6" s="11" t="str">
        <f t="shared" si="1"/>
        <v>P타입</v>
      </c>
    </row>
    <row r="7" spans="2:10" ht="21.95" customHeight="1" x14ac:dyDescent="0.3">
      <c r="B7" s="6" t="s">
        <v>36</v>
      </c>
      <c r="C7" s="30" t="s">
        <v>7</v>
      </c>
      <c r="D7" s="30" t="s">
        <v>3</v>
      </c>
      <c r="E7" s="25">
        <v>1910</v>
      </c>
      <c r="F7" s="46">
        <v>4.5999999999999996</v>
      </c>
      <c r="G7" s="2">
        <v>19330</v>
      </c>
      <c r="H7" s="5">
        <v>42891</v>
      </c>
      <c r="I7" s="9" t="str">
        <f t="shared" si="0"/>
        <v>5위</v>
      </c>
      <c r="J7" s="11" t="str">
        <f t="shared" si="1"/>
        <v>C타입</v>
      </c>
    </row>
    <row r="8" spans="2:10" ht="21.95" customHeight="1" x14ac:dyDescent="0.3">
      <c r="B8" s="6" t="s">
        <v>37</v>
      </c>
      <c r="C8" s="30" t="s">
        <v>8</v>
      </c>
      <c r="D8" s="30" t="s">
        <v>9</v>
      </c>
      <c r="E8" s="25">
        <v>60</v>
      </c>
      <c r="F8" s="46">
        <v>4.8</v>
      </c>
      <c r="G8" s="2">
        <v>23600</v>
      </c>
      <c r="H8" s="5">
        <v>43525</v>
      </c>
      <c r="I8" s="9" t="str">
        <f t="shared" si="0"/>
        <v>7위</v>
      </c>
      <c r="J8" s="11" t="str">
        <f t="shared" si="1"/>
        <v>C타입</v>
      </c>
    </row>
    <row r="9" spans="2:10" ht="21.95" customHeight="1" x14ac:dyDescent="0.3">
      <c r="B9" s="6" t="s">
        <v>38</v>
      </c>
      <c r="C9" s="30" t="s">
        <v>6</v>
      </c>
      <c r="D9" s="30" t="s">
        <v>15</v>
      </c>
      <c r="E9" s="25">
        <v>1114</v>
      </c>
      <c r="F9" s="46">
        <v>4.5</v>
      </c>
      <c r="G9" s="2">
        <v>14900</v>
      </c>
      <c r="H9" s="5">
        <v>42978</v>
      </c>
      <c r="I9" s="9" t="str">
        <f t="shared" si="0"/>
        <v>3위</v>
      </c>
      <c r="J9" s="11" t="str">
        <f t="shared" si="1"/>
        <v>C타입</v>
      </c>
    </row>
    <row r="10" spans="2:10" ht="21.95" customHeight="1" x14ac:dyDescent="0.3">
      <c r="B10" s="6" t="s">
        <v>39</v>
      </c>
      <c r="C10" s="30" t="s">
        <v>10</v>
      </c>
      <c r="D10" s="30" t="s">
        <v>9</v>
      </c>
      <c r="E10" s="25">
        <v>1415</v>
      </c>
      <c r="F10" s="46">
        <v>4.3</v>
      </c>
      <c r="G10" s="2">
        <v>19800</v>
      </c>
      <c r="H10" s="5">
        <v>42956</v>
      </c>
      <c r="I10" s="9" t="str">
        <f t="shared" si="0"/>
        <v>6위</v>
      </c>
      <c r="J10" s="11" t="str">
        <f t="shared" si="1"/>
        <v>C타입</v>
      </c>
    </row>
    <row r="11" spans="2:10" ht="21.95" customHeight="1" x14ac:dyDescent="0.3">
      <c r="B11" s="6" t="s">
        <v>40</v>
      </c>
      <c r="C11" s="30" t="s">
        <v>4</v>
      </c>
      <c r="D11" s="30" t="s">
        <v>3</v>
      </c>
      <c r="E11" s="25">
        <v>1049</v>
      </c>
      <c r="F11" s="46">
        <v>3.8</v>
      </c>
      <c r="G11" s="2">
        <v>89900</v>
      </c>
      <c r="H11" s="5">
        <v>42948</v>
      </c>
      <c r="I11" s="9" t="str">
        <f t="shared" si="0"/>
        <v>8위</v>
      </c>
      <c r="J11" s="11" t="str">
        <f t="shared" si="1"/>
        <v/>
      </c>
    </row>
    <row r="12" spans="2:10" ht="21.95" customHeight="1" thickBot="1" x14ac:dyDescent="0.35">
      <c r="B12" s="28" t="s">
        <v>41</v>
      </c>
      <c r="C12" s="29" t="s">
        <v>11</v>
      </c>
      <c r="D12" s="29" t="s">
        <v>9</v>
      </c>
      <c r="E12" s="26">
        <v>59</v>
      </c>
      <c r="F12" s="47">
        <v>4.5999999999999996</v>
      </c>
      <c r="G12" s="33">
        <v>13800</v>
      </c>
      <c r="H12" s="23">
        <v>43430</v>
      </c>
      <c r="I12" s="36" t="str">
        <f t="shared" si="0"/>
        <v>1위</v>
      </c>
      <c r="J12" s="37" t="str">
        <f t="shared" si="1"/>
        <v/>
      </c>
    </row>
    <row r="13" spans="2:10" ht="21.95" customHeight="1" x14ac:dyDescent="0.3">
      <c r="B13" s="54" t="s">
        <v>17</v>
      </c>
      <c r="C13" s="55"/>
      <c r="D13" s="55"/>
      <c r="E13" s="32">
        <f>SUMIF(D5:D12,"&lt;&gt;차량용",E5:E12)/COUNTIF(D5:D12,"&lt;&gt;차량용")</f>
        <v>1096</v>
      </c>
      <c r="F13" s="56"/>
      <c r="G13" s="55" t="s">
        <v>27</v>
      </c>
      <c r="H13" s="55"/>
      <c r="I13" s="55"/>
      <c r="J13" s="38">
        <f>DAVERAGE(B4:H12,G4,D4:D5)</f>
        <v>42510</v>
      </c>
    </row>
    <row r="14" spans="2:10" ht="21.95" customHeight="1" thickBot="1" x14ac:dyDescent="0.35">
      <c r="B14" s="58" t="s">
        <v>45</v>
      </c>
      <c r="C14" s="59"/>
      <c r="D14" s="59"/>
      <c r="E14" s="34">
        <f>LARGE(평점,2)</f>
        <v>4.8</v>
      </c>
      <c r="F14" s="57"/>
      <c r="G14" s="18" t="s">
        <v>16</v>
      </c>
      <c r="H14" s="7" t="s">
        <v>24</v>
      </c>
      <c r="I14" s="18" t="s">
        <v>28</v>
      </c>
      <c r="J14" s="39">
        <f>VLOOKUP(H14,C5:H12,6,0)</f>
        <v>42826</v>
      </c>
    </row>
  </sheetData>
  <mergeCells count="4">
    <mergeCell ref="B13:D13"/>
    <mergeCell ref="B14:D14"/>
    <mergeCell ref="F13:F14"/>
    <mergeCell ref="G13:I13"/>
  </mergeCells>
  <phoneticPr fontId="2" type="noConversion"/>
  <conditionalFormatting sqref="B5:J12">
    <cfRule type="expression" dxfId="2" priority="2">
      <formula>$F5&gt;=4.8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H11" sqref="H11"/>
    </sheetView>
  </sheetViews>
  <sheetFormatPr defaultRowHeight="13.5" x14ac:dyDescent="0.3"/>
  <cols>
    <col min="1" max="1" width="1.625" style="4" customWidth="1"/>
    <col min="2" max="2" width="11.625" style="4" customWidth="1"/>
    <col min="3" max="3" width="15.875" style="4" bestFit="1" customWidth="1"/>
    <col min="4" max="7" width="11.625" style="4" customWidth="1"/>
    <col min="8" max="8" width="14.125" style="4" customWidth="1"/>
    <col min="9" max="16384" width="9" style="4"/>
  </cols>
  <sheetData>
    <row r="1" spans="2:8" ht="14.25" thickBot="1" x14ac:dyDescent="0.35"/>
    <row r="2" spans="2:8" ht="27.75" thickBot="1" x14ac:dyDescent="0.35">
      <c r="B2" s="14" t="s">
        <v>19</v>
      </c>
      <c r="C2" s="15" t="s">
        <v>2</v>
      </c>
      <c r="D2" s="15" t="s">
        <v>1</v>
      </c>
      <c r="E2" s="16" t="s">
        <v>13</v>
      </c>
      <c r="F2" s="16" t="s">
        <v>14</v>
      </c>
      <c r="G2" s="16" t="s">
        <v>26</v>
      </c>
      <c r="H2" s="15" t="s">
        <v>12</v>
      </c>
    </row>
    <row r="3" spans="2:8" x14ac:dyDescent="0.3">
      <c r="B3" s="8" t="s">
        <v>33</v>
      </c>
      <c r="C3" s="9" t="s">
        <v>23</v>
      </c>
      <c r="D3" s="9" t="s">
        <v>3</v>
      </c>
      <c r="E3" s="24">
        <v>1128</v>
      </c>
      <c r="F3" s="45">
        <v>4.7</v>
      </c>
      <c r="G3" s="48">
        <v>17570</v>
      </c>
      <c r="H3" s="10">
        <v>42826</v>
      </c>
    </row>
    <row r="4" spans="2:8" x14ac:dyDescent="0.3">
      <c r="B4" s="6" t="s">
        <v>34</v>
      </c>
      <c r="C4" s="31" t="s">
        <v>5</v>
      </c>
      <c r="D4" s="31" t="s">
        <v>15</v>
      </c>
      <c r="E4" s="25">
        <v>279</v>
      </c>
      <c r="F4" s="46">
        <v>4.9000000000000004</v>
      </c>
      <c r="G4" s="2">
        <v>13900</v>
      </c>
      <c r="H4" s="5">
        <v>43282</v>
      </c>
    </row>
    <row r="5" spans="2:8" x14ac:dyDescent="0.3">
      <c r="B5" s="6" t="s">
        <v>36</v>
      </c>
      <c r="C5" s="31" t="s">
        <v>7</v>
      </c>
      <c r="D5" s="31" t="s">
        <v>3</v>
      </c>
      <c r="E5" s="25">
        <v>1910</v>
      </c>
      <c r="F5" s="46">
        <v>4.5999999999999996</v>
      </c>
      <c r="G5" s="2">
        <v>19330</v>
      </c>
      <c r="H5" s="5">
        <v>42891</v>
      </c>
    </row>
    <row r="6" spans="2:8" x14ac:dyDescent="0.3">
      <c r="B6" s="6" t="s">
        <v>37</v>
      </c>
      <c r="C6" s="31" t="s">
        <v>8</v>
      </c>
      <c r="D6" s="31" t="s">
        <v>9</v>
      </c>
      <c r="E6" s="25">
        <v>60</v>
      </c>
      <c r="F6" s="46">
        <v>4.8</v>
      </c>
      <c r="G6" s="2">
        <v>23600</v>
      </c>
      <c r="H6" s="5">
        <v>43525</v>
      </c>
    </row>
    <row r="7" spans="2:8" x14ac:dyDescent="0.3">
      <c r="B7" s="6" t="s">
        <v>38</v>
      </c>
      <c r="C7" s="31" t="s">
        <v>6</v>
      </c>
      <c r="D7" s="31" t="s">
        <v>15</v>
      </c>
      <c r="E7" s="25">
        <v>1114</v>
      </c>
      <c r="F7" s="46">
        <v>4.5</v>
      </c>
      <c r="G7" s="2">
        <v>14900</v>
      </c>
      <c r="H7" s="5">
        <v>42978</v>
      </c>
    </row>
    <row r="8" spans="2:8" x14ac:dyDescent="0.3">
      <c r="B8" s="6" t="s">
        <v>39</v>
      </c>
      <c r="C8" s="31" t="s">
        <v>10</v>
      </c>
      <c r="D8" s="31" t="s">
        <v>9</v>
      </c>
      <c r="E8" s="25">
        <v>1415</v>
      </c>
      <c r="F8" s="46">
        <v>4.3</v>
      </c>
      <c r="G8" s="2">
        <v>19800</v>
      </c>
      <c r="H8" s="5">
        <v>42956</v>
      </c>
    </row>
    <row r="9" spans="2:8" x14ac:dyDescent="0.3">
      <c r="B9" s="6" t="s">
        <v>40</v>
      </c>
      <c r="C9" s="31" t="s">
        <v>4</v>
      </c>
      <c r="D9" s="31" t="s">
        <v>3</v>
      </c>
      <c r="E9" s="25">
        <v>1049</v>
      </c>
      <c r="F9" s="46">
        <v>3.8</v>
      </c>
      <c r="G9" s="2">
        <v>89900</v>
      </c>
      <c r="H9" s="5">
        <v>42948</v>
      </c>
    </row>
    <row r="10" spans="2:8" x14ac:dyDescent="0.3">
      <c r="B10" s="12" t="s">
        <v>41</v>
      </c>
      <c r="C10" s="13" t="s">
        <v>11</v>
      </c>
      <c r="D10" s="13" t="s">
        <v>9</v>
      </c>
      <c r="E10" s="35">
        <v>59</v>
      </c>
      <c r="F10" s="50">
        <v>4.5999999999999996</v>
      </c>
      <c r="G10" s="49">
        <v>13800</v>
      </c>
      <c r="H10" s="40">
        <v>43430</v>
      </c>
    </row>
    <row r="11" spans="2:8" ht="18" customHeight="1" x14ac:dyDescent="0.3">
      <c r="B11" s="60" t="s">
        <v>29</v>
      </c>
      <c r="C11" s="60"/>
      <c r="D11" s="60"/>
      <c r="E11" s="60"/>
      <c r="F11" s="60"/>
      <c r="G11" s="60"/>
      <c r="H11" s="41">
        <f>AVERAGE(G3:G10)</f>
        <v>26600</v>
      </c>
    </row>
    <row r="13" spans="2:8" ht="14.25" thickBot="1" x14ac:dyDescent="0.35"/>
    <row r="14" spans="2:8" ht="14.25" thickBot="1" x14ac:dyDescent="0.35">
      <c r="B14" s="16" t="s">
        <v>13</v>
      </c>
      <c r="C14" s="16" t="s">
        <v>30</v>
      </c>
    </row>
    <row r="15" spans="2:8" x14ac:dyDescent="0.3">
      <c r="B15" s="4" t="s">
        <v>31</v>
      </c>
    </row>
    <row r="16" spans="2:8" x14ac:dyDescent="0.3">
      <c r="C16" s="4" t="s">
        <v>32</v>
      </c>
    </row>
    <row r="17" spans="2:5" ht="14.25" thickBot="1" x14ac:dyDescent="0.35"/>
    <row r="18" spans="2:5" ht="27.75" thickBot="1" x14ac:dyDescent="0.35">
      <c r="B18" s="14" t="s">
        <v>19</v>
      </c>
      <c r="C18" s="15" t="s">
        <v>2</v>
      </c>
      <c r="D18" s="16" t="s">
        <v>13</v>
      </c>
      <c r="E18" s="16" t="s">
        <v>14</v>
      </c>
    </row>
    <row r="19" spans="2:5" x14ac:dyDescent="0.3">
      <c r="B19" s="6" t="s">
        <v>35</v>
      </c>
      <c r="C19" s="31" t="s">
        <v>5</v>
      </c>
      <c r="D19" s="25">
        <v>279</v>
      </c>
      <c r="E19" s="46">
        <v>4.9000000000000004</v>
      </c>
    </row>
    <row r="20" spans="2:5" x14ac:dyDescent="0.3">
      <c r="B20" s="6" t="s">
        <v>42</v>
      </c>
      <c r="C20" s="31" t="s">
        <v>7</v>
      </c>
      <c r="D20" s="25">
        <v>1910</v>
      </c>
      <c r="E20" s="46">
        <v>4.5999999999999996</v>
      </c>
    </row>
    <row r="21" spans="2:5" x14ac:dyDescent="0.3">
      <c r="B21" s="6" t="s">
        <v>43</v>
      </c>
      <c r="C21" s="31" t="s">
        <v>8</v>
      </c>
      <c r="D21" s="25">
        <v>60</v>
      </c>
      <c r="E21" s="46">
        <v>4.8</v>
      </c>
    </row>
    <row r="22" spans="2:5" x14ac:dyDescent="0.3">
      <c r="B22" s="12" t="s">
        <v>44</v>
      </c>
      <c r="C22" s="13" t="s">
        <v>11</v>
      </c>
      <c r="D22" s="35">
        <v>59</v>
      </c>
      <c r="E22" s="50">
        <v>4.5999999999999996</v>
      </c>
    </row>
  </sheetData>
  <mergeCells count="1">
    <mergeCell ref="B11:G11"/>
  </mergeCells>
  <phoneticPr fontId="2" type="noConversion"/>
  <conditionalFormatting sqref="B3:H10">
    <cfRule type="expression" dxfId="1" priority="3">
      <formula>$F3&gt;=4.8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F31" sqref="F31"/>
    </sheetView>
  </sheetViews>
  <sheetFormatPr defaultRowHeight="13.5" x14ac:dyDescent="0.3"/>
  <cols>
    <col min="1" max="1" width="1.625" style="3" customWidth="1"/>
    <col min="2" max="2" width="11.625" style="3" customWidth="1"/>
    <col min="3" max="3" width="15.875" style="3" bestFit="1" customWidth="1"/>
    <col min="4" max="4" width="19.125" style="3" bestFit="1" customWidth="1"/>
    <col min="5" max="5" width="11.625" style="3" customWidth="1"/>
    <col min="6" max="6" width="11.625" style="52" customWidth="1"/>
    <col min="7" max="7" width="11.625" style="3" customWidth="1"/>
    <col min="8" max="8" width="14.125" style="3" customWidth="1"/>
    <col min="9" max="16384" width="9" style="3"/>
  </cols>
  <sheetData>
    <row r="1" spans="2:8" ht="14.25" thickBot="1" x14ac:dyDescent="0.35"/>
    <row r="2" spans="2:8" ht="27.75" thickBot="1" x14ac:dyDescent="0.35">
      <c r="B2" s="14" t="s">
        <v>19</v>
      </c>
      <c r="C2" s="15" t="s">
        <v>2</v>
      </c>
      <c r="D2" s="15" t="s">
        <v>1</v>
      </c>
      <c r="E2" s="16" t="s">
        <v>13</v>
      </c>
      <c r="F2" s="16" t="s">
        <v>14</v>
      </c>
      <c r="G2" s="16" t="s">
        <v>26</v>
      </c>
      <c r="H2" s="15" t="s">
        <v>12</v>
      </c>
    </row>
    <row r="3" spans="2:8" x14ac:dyDescent="0.3">
      <c r="B3" s="8" t="s">
        <v>33</v>
      </c>
      <c r="C3" s="9" t="s">
        <v>23</v>
      </c>
      <c r="D3" s="9" t="s">
        <v>3</v>
      </c>
      <c r="E3" s="24">
        <v>1128</v>
      </c>
      <c r="F3" s="45">
        <v>4.7</v>
      </c>
      <c r="G3" s="1">
        <v>18300</v>
      </c>
      <c r="H3" s="10">
        <v>42826</v>
      </c>
    </row>
    <row r="4" spans="2:8" x14ac:dyDescent="0.3">
      <c r="B4" s="6" t="s">
        <v>36</v>
      </c>
      <c r="C4" s="44" t="s">
        <v>7</v>
      </c>
      <c r="D4" s="44" t="s">
        <v>3</v>
      </c>
      <c r="E4" s="25">
        <v>1910</v>
      </c>
      <c r="F4" s="46">
        <v>4.5999999999999996</v>
      </c>
      <c r="G4" s="2">
        <v>19330</v>
      </c>
      <c r="H4" s="5">
        <v>42891</v>
      </c>
    </row>
    <row r="5" spans="2:8" x14ac:dyDescent="0.3">
      <c r="B5" s="6" t="s">
        <v>40</v>
      </c>
      <c r="C5" s="44" t="s">
        <v>4</v>
      </c>
      <c r="D5" s="44" t="s">
        <v>3</v>
      </c>
      <c r="E5" s="25">
        <v>1049</v>
      </c>
      <c r="F5" s="46">
        <v>3.8</v>
      </c>
      <c r="G5" s="2">
        <v>89900</v>
      </c>
      <c r="H5" s="5">
        <v>42948</v>
      </c>
    </row>
    <row r="6" spans="2:8" x14ac:dyDescent="0.3">
      <c r="B6" s="6"/>
      <c r="C6" s="44"/>
      <c r="D6" s="19" t="s">
        <v>46</v>
      </c>
      <c r="E6" s="25"/>
      <c r="F6" s="46">
        <f>SUBTOTAL(4,F3:F5)</f>
        <v>4.7</v>
      </c>
      <c r="G6" s="2"/>
      <c r="H6" s="5"/>
    </row>
    <row r="7" spans="2:8" x14ac:dyDescent="0.3">
      <c r="B7" s="6"/>
      <c r="C7" s="44">
        <f>SUBTOTAL(3,C3:C5)</f>
        <v>3</v>
      </c>
      <c r="D7" s="19" t="s">
        <v>20</v>
      </c>
      <c r="E7" s="25"/>
      <c r="F7" s="46"/>
      <c r="G7" s="2"/>
      <c r="H7" s="5"/>
    </row>
    <row r="8" spans="2:8" x14ac:dyDescent="0.3">
      <c r="B8" s="6" t="s">
        <v>34</v>
      </c>
      <c r="C8" s="44" t="s">
        <v>5</v>
      </c>
      <c r="D8" s="44" t="s">
        <v>15</v>
      </c>
      <c r="E8" s="25">
        <v>279</v>
      </c>
      <c r="F8" s="46">
        <v>4.9000000000000004</v>
      </c>
      <c r="G8" s="2">
        <v>13900</v>
      </c>
      <c r="H8" s="5">
        <v>43282</v>
      </c>
    </row>
    <row r="9" spans="2:8" x14ac:dyDescent="0.3">
      <c r="B9" s="6" t="s">
        <v>38</v>
      </c>
      <c r="C9" s="44" t="s">
        <v>6</v>
      </c>
      <c r="D9" s="44" t="s">
        <v>15</v>
      </c>
      <c r="E9" s="25">
        <v>1114</v>
      </c>
      <c r="F9" s="46">
        <v>4.5</v>
      </c>
      <c r="G9" s="2">
        <v>14900</v>
      </c>
      <c r="H9" s="5">
        <v>42978</v>
      </c>
    </row>
    <row r="10" spans="2:8" x14ac:dyDescent="0.3">
      <c r="B10" s="6"/>
      <c r="C10" s="44"/>
      <c r="D10" s="19" t="s">
        <v>47</v>
      </c>
      <c r="E10" s="25"/>
      <c r="F10" s="46">
        <f>SUBTOTAL(4,F8:F9)</f>
        <v>4.9000000000000004</v>
      </c>
      <c r="G10" s="2"/>
      <c r="H10" s="5"/>
    </row>
    <row r="11" spans="2:8" x14ac:dyDescent="0.3">
      <c r="B11" s="6"/>
      <c r="C11" s="44">
        <f>SUBTOTAL(3,C8:C9)</f>
        <v>2</v>
      </c>
      <c r="D11" s="19" t="s">
        <v>21</v>
      </c>
      <c r="E11" s="25"/>
      <c r="F11" s="46"/>
      <c r="G11" s="2"/>
      <c r="H11" s="5"/>
    </row>
    <row r="12" spans="2:8" x14ac:dyDescent="0.3">
      <c r="B12" s="6" t="s">
        <v>37</v>
      </c>
      <c r="C12" s="44" t="s">
        <v>8</v>
      </c>
      <c r="D12" s="44" t="s">
        <v>9</v>
      </c>
      <c r="E12" s="25">
        <v>60</v>
      </c>
      <c r="F12" s="46">
        <v>4.8</v>
      </c>
      <c r="G12" s="2">
        <v>23600</v>
      </c>
      <c r="H12" s="5">
        <v>43525</v>
      </c>
    </row>
    <row r="13" spans="2:8" x14ac:dyDescent="0.3">
      <c r="B13" s="6" t="s">
        <v>39</v>
      </c>
      <c r="C13" s="44" t="s">
        <v>10</v>
      </c>
      <c r="D13" s="44" t="s">
        <v>9</v>
      </c>
      <c r="E13" s="25">
        <v>1415</v>
      </c>
      <c r="F13" s="46">
        <v>4.3</v>
      </c>
      <c r="G13" s="2">
        <v>19800</v>
      </c>
      <c r="H13" s="5">
        <v>42956</v>
      </c>
    </row>
    <row r="14" spans="2:8" ht="14.25" thickBot="1" x14ac:dyDescent="0.35">
      <c r="B14" s="42" t="s">
        <v>41</v>
      </c>
      <c r="C14" s="43" t="s">
        <v>11</v>
      </c>
      <c r="D14" s="43" t="s">
        <v>9</v>
      </c>
      <c r="E14" s="26">
        <v>59</v>
      </c>
      <c r="F14" s="47">
        <v>4.5999999999999996</v>
      </c>
      <c r="G14" s="33">
        <v>13800</v>
      </c>
      <c r="H14" s="23">
        <v>43430</v>
      </c>
    </row>
    <row r="15" spans="2:8" x14ac:dyDescent="0.3">
      <c r="B15" s="20"/>
      <c r="C15" s="20"/>
      <c r="D15" s="22" t="s">
        <v>48</v>
      </c>
      <c r="E15" s="27"/>
      <c r="F15" s="51">
        <f>SUBTOTAL(4,F12:F14)</f>
        <v>4.8</v>
      </c>
      <c r="G15" s="53"/>
      <c r="H15" s="21"/>
    </row>
    <row r="16" spans="2:8" x14ac:dyDescent="0.3">
      <c r="B16" s="20"/>
      <c r="C16" s="20">
        <f>SUBTOTAL(3,C12:C14)</f>
        <v>3</v>
      </c>
      <c r="D16" s="22" t="s">
        <v>22</v>
      </c>
      <c r="E16" s="27"/>
      <c r="F16" s="51"/>
      <c r="G16" s="53"/>
      <c r="H16" s="21"/>
    </row>
    <row r="17" spans="2:8" x14ac:dyDescent="0.3">
      <c r="B17" s="20"/>
      <c r="C17" s="20"/>
      <c r="D17" s="22" t="s">
        <v>49</v>
      </c>
      <c r="E17" s="27"/>
      <c r="F17" s="51">
        <f>SUBTOTAL(4,F3:F14)</f>
        <v>4.9000000000000004</v>
      </c>
      <c r="G17" s="53"/>
      <c r="H17" s="21"/>
    </row>
    <row r="18" spans="2:8" x14ac:dyDescent="0.3">
      <c r="B18" s="20"/>
      <c r="C18" s="20">
        <f>SUBTOTAL(3,C3:C14)</f>
        <v>8</v>
      </c>
      <c r="D18" s="22" t="s">
        <v>0</v>
      </c>
      <c r="E18" s="27"/>
      <c r="F18" s="51"/>
      <c r="G18" s="53"/>
      <c r="H18" s="21"/>
    </row>
  </sheetData>
  <sortState ref="B3:H10">
    <sortCondition descending="1" ref="D3:D10"/>
  </sortState>
  <phoneticPr fontId="2" type="noConversion"/>
  <conditionalFormatting sqref="B3:H18">
    <cfRule type="expression" dxfId="0" priority="1">
      <formula>$F3&gt;=4.8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평점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2017-01-14T00:02:21Z</dcterms:created>
  <dcterms:modified xsi:type="dcterms:W3CDTF">2019-09-09T00:37:35Z</dcterms:modified>
</cp:coreProperties>
</file>