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675" windowWidth="14445" windowHeight="12675" activeTab="4"/>
  </bookViews>
  <sheets>
    <sheet name="문제" sheetId="6" r:id="rId1"/>
    <sheet name="제1작업" sheetId="1" r:id="rId2"/>
    <sheet name="제2작업" sheetId="2" r:id="rId3"/>
    <sheet name="제3작업" sheetId="3" r:id="rId4"/>
    <sheet name="제4작업" sheetId="7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반품건수" localSheetId="0">문제!$H$5:$H$12</definedName>
    <definedName name="반품건수">제1작업!$H$5:$H$12</definedName>
  </definedNames>
  <calcPr calcId="145621"/>
</workbook>
</file>

<file path=xl/calcChain.xml><?xml version="1.0" encoding="utf-8"?>
<calcChain xmlns="http://schemas.openxmlformats.org/spreadsheetml/2006/main">
  <c r="G15" i="3" l="1"/>
  <c r="G11" i="3"/>
  <c r="G6" i="3"/>
  <c r="G17" i="3" s="1"/>
  <c r="D16" i="3"/>
  <c r="D12" i="3"/>
  <c r="D7" i="3"/>
  <c r="D18" i="3" s="1"/>
  <c r="H11" i="2" l="1"/>
  <c r="J5" i="1"/>
  <c r="J6" i="1"/>
  <c r="J7" i="1"/>
  <c r="J8" i="1"/>
  <c r="J9" i="1"/>
  <c r="J10" i="1"/>
  <c r="J11" i="1"/>
  <c r="J12" i="1"/>
  <c r="E14" i="1"/>
  <c r="E13" i="1"/>
  <c r="J13" i="1"/>
  <c r="J14" i="1"/>
  <c r="I8" i="1"/>
  <c r="I7" i="1"/>
  <c r="I12" i="1"/>
  <c r="I5" i="1"/>
  <c r="I10" i="1"/>
  <c r="I11" i="1"/>
  <c r="I6" i="1"/>
  <c r="I9" i="1"/>
</calcChain>
</file>

<file path=xl/sharedStrings.xml><?xml version="1.0" encoding="utf-8"?>
<sst xmlns="http://schemas.openxmlformats.org/spreadsheetml/2006/main" count="211" uniqueCount="57">
  <si>
    <t>분류</t>
  </si>
  <si>
    <t>담당자</t>
  </si>
  <si>
    <t>반품건수</t>
  </si>
  <si>
    <t>반품순위</t>
  </si>
  <si>
    <t>가디건</t>
    <phoneticPr fontId="2" type="noConversion"/>
  </si>
  <si>
    <t>상품명</t>
    <phoneticPr fontId="2" type="noConversion"/>
  </si>
  <si>
    <t>상품코드</t>
    <phoneticPr fontId="2" type="noConversion"/>
  </si>
  <si>
    <t>MS-02S</t>
    <phoneticPr fontId="2" type="noConversion"/>
  </si>
  <si>
    <t>FE-32A</t>
    <phoneticPr fontId="2" type="noConversion"/>
  </si>
  <si>
    <t>EX-36B</t>
    <phoneticPr fontId="2" type="noConversion"/>
  </si>
  <si>
    <t>MS-37A</t>
    <phoneticPr fontId="2" type="noConversion"/>
  </si>
  <si>
    <t>CA-34S</t>
    <phoneticPr fontId="2" type="noConversion"/>
  </si>
  <si>
    <t>FS-11S</t>
    <phoneticPr fontId="2" type="noConversion"/>
  </si>
  <si>
    <t>CE-89B</t>
    <phoneticPr fontId="2" type="noConversion"/>
  </si>
  <si>
    <t>협찬</t>
    <phoneticPr fontId="2" type="noConversion"/>
  </si>
  <si>
    <t>(1)</t>
  </si>
  <si>
    <t>(2)</t>
  </si>
  <si>
    <t>(3)</t>
  </si>
  <si>
    <t>(4)</t>
  </si>
  <si>
    <t>(5)</t>
  </si>
  <si>
    <t>(6)</t>
  </si>
  <si>
    <t>홍용호</t>
  </si>
  <si>
    <t>김성은</t>
  </si>
  <si>
    <t>천정우</t>
  </si>
  <si>
    <t>방서찬</t>
  </si>
  <si>
    <t>김진영</t>
  </si>
  <si>
    <t>길현지</t>
  </si>
  <si>
    <t>김시내</t>
  </si>
  <si>
    <t>한여정</t>
  </si>
  <si>
    <t>컨시 하이텍 버클</t>
    <phoneticPr fontId="2" type="noConversion"/>
  </si>
  <si>
    <t>레이슨 로브</t>
    <phoneticPr fontId="2" type="noConversion"/>
  </si>
  <si>
    <t>린넨 7부</t>
    <phoneticPr fontId="2" type="noConversion"/>
  </si>
  <si>
    <t>원피스</t>
    <phoneticPr fontId="2" type="noConversion"/>
  </si>
  <si>
    <t>퓨엘르 반팔</t>
    <phoneticPr fontId="2" type="noConversion"/>
  </si>
  <si>
    <t>플라워 러브</t>
    <phoneticPr fontId="2" type="noConversion"/>
  </si>
  <si>
    <t>티셔츠</t>
    <phoneticPr fontId="2" type="noConversion"/>
  </si>
  <si>
    <t>버터플라이 호일티</t>
    <phoneticPr fontId="2" type="noConversion"/>
  </si>
  <si>
    <t>하트레터링 라운드</t>
    <phoneticPr fontId="2" type="noConversion"/>
  </si>
  <si>
    <t>벨버른 레터링</t>
    <phoneticPr fontId="2" type="noConversion"/>
  </si>
  <si>
    <t>VS-21A</t>
  </si>
  <si>
    <t>VS-21A</t>
    <phoneticPr fontId="2" type="noConversion"/>
  </si>
  <si>
    <t>가디건 개수</t>
  </si>
  <si>
    <t>가디건 개수</t>
    <phoneticPr fontId="2" type="noConversion"/>
  </si>
  <si>
    <t>상반기실적
(단위:천원)</t>
    <phoneticPr fontId="2" type="noConversion"/>
  </si>
  <si>
    <t>상반기목표
(단위:천원)</t>
    <phoneticPr fontId="2" type="noConversion"/>
  </si>
  <si>
    <t>티셔츠 상반기실적(단위:천원) 합계</t>
    <phoneticPr fontId="2" type="noConversion"/>
  </si>
  <si>
    <t>원피스 상반기실적(단위:천원) 평균</t>
    <phoneticPr fontId="2" type="noConversion"/>
  </si>
  <si>
    <t>상반기실적(단위:천원)의 전체 평균</t>
    <phoneticPr fontId="2" type="noConversion"/>
  </si>
  <si>
    <t>티셔츠</t>
    <phoneticPr fontId="2" type="noConversion"/>
  </si>
  <si>
    <t>&gt;=15</t>
    <phoneticPr fontId="2" type="noConversion"/>
  </si>
  <si>
    <t>티셔츠 개수</t>
  </si>
  <si>
    <t>원피스 개수</t>
  </si>
  <si>
    <t>전체 개수</t>
  </si>
  <si>
    <t>티셔츠 평균</t>
  </si>
  <si>
    <t>원피스 평균</t>
  </si>
  <si>
    <t>가디건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</si>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</sst>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General&quot;개&quot;&quot;월&quot;"/>
    <numFmt numFmtId="177" formatCode="General&quot;건&quot;"/>
    <numFmt numFmtId="178" formatCode="0_ "/>
    <numFmt numFmtId="179" formatCode="#,##0_ "/>
    <numFmt numFmtId="180" formatCode="0_);[Red]\(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1" applyFont="1" applyBorder="1" applyAlignment="1">
      <alignment horizontal="right" vertical="center"/>
    </xf>
    <xf numFmtId="177" fontId="4" fillId="0" borderId="2" xfId="1" applyNumberFormat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178" fontId="4" fillId="0" borderId="3" xfId="0" applyNumberFormat="1" applyFont="1" applyBorder="1" applyAlignment="1">
      <alignment horizontal="right" vertical="center"/>
    </xf>
    <xf numFmtId="178" fontId="4" fillId="0" borderId="12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41" fontId="4" fillId="0" borderId="3" xfId="1" applyFont="1" applyFill="1" applyBorder="1" applyAlignment="1">
      <alignment horizontal="right" vertical="center"/>
    </xf>
    <xf numFmtId="179" fontId="4" fillId="0" borderId="7" xfId="1" applyNumberFormat="1" applyFont="1" applyBorder="1" applyAlignment="1">
      <alignment horizontal="right" vertical="center"/>
    </xf>
    <xf numFmtId="41" fontId="4" fillId="0" borderId="2" xfId="1" applyNumberFormat="1" applyFont="1" applyBorder="1" applyAlignment="1">
      <alignment horizontal="right" vertical="center"/>
    </xf>
    <xf numFmtId="180" fontId="4" fillId="0" borderId="2" xfId="1" applyNumberFormat="1" applyFont="1" applyBorder="1" applyAlignment="1">
      <alignment horizontal="right" vertical="center"/>
    </xf>
    <xf numFmtId="180" fontId="4" fillId="0" borderId="1" xfId="1" applyNumberFormat="1" applyFont="1" applyBorder="1" applyAlignment="1">
      <alignment horizontal="right" vertical="center"/>
    </xf>
    <xf numFmtId="180" fontId="4" fillId="0" borderId="6" xfId="1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41" fontId="4" fillId="0" borderId="13" xfId="1" applyFont="1" applyBorder="1" applyAlignment="1">
      <alignment horizontal="right" vertical="center"/>
    </xf>
    <xf numFmtId="177" fontId="4" fillId="0" borderId="13" xfId="1" applyNumberFormat="1" applyFont="1" applyBorder="1" applyAlignment="1">
      <alignment horizontal="right" vertical="center"/>
    </xf>
    <xf numFmtId="41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4" fillId="0" borderId="0" xfId="1" applyFont="1" applyBorder="1" applyAlignment="1">
      <alignment horizontal="right" vertical="center"/>
    </xf>
    <xf numFmtId="177" fontId="4" fillId="0" borderId="0" xfId="1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원피스 및 티셔츠 판매실적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반품건수</c:v>
                </c:pt>
              </c:strCache>
            </c:strRef>
          </c:tx>
          <c:invertIfNegative val="0"/>
          <c:cat>
            <c:strRef>
              <c:f>(제1작업!$D$5,제1작업!$D$7:$D$8,제1작업!$D$10:$D$12)</c:f>
              <c:strCache>
                <c:ptCount val="6"/>
                <c:pt idx="0">
                  <c:v>퓨엘르 반팔</c:v>
                </c:pt>
                <c:pt idx="1">
                  <c:v>벨버른 레터링</c:v>
                </c:pt>
                <c:pt idx="2">
                  <c:v>플라워 러브</c:v>
                </c:pt>
                <c:pt idx="3">
                  <c:v>컨시 하이텍 버클</c:v>
                </c:pt>
                <c:pt idx="4">
                  <c:v>버터플라이 호일티</c:v>
                </c:pt>
                <c:pt idx="5">
                  <c:v>하트레터링 라운드</c:v>
                </c:pt>
              </c:strCache>
            </c:strRef>
          </c:cat>
          <c:val>
            <c:numRef>
              <c:f>(제1작업!$H$5,제1작업!$H$7:$H$8,제1작업!$H$10:$H$12)</c:f>
              <c:numCache>
                <c:formatCode>General"건"</c:formatCode>
                <c:ptCount val="6"/>
                <c:pt idx="0">
                  <c:v>25</c:v>
                </c:pt>
                <c:pt idx="1">
                  <c:v>8</c:v>
                </c:pt>
                <c:pt idx="2">
                  <c:v>15</c:v>
                </c:pt>
                <c:pt idx="3">
                  <c:v>23</c:v>
                </c:pt>
                <c:pt idx="4">
                  <c:v>17</c:v>
                </c:pt>
                <c:pt idx="5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5011328"/>
        <c:axId val="175012864"/>
      </c:barChart>
      <c:lineChart>
        <c:grouping val="standard"/>
        <c:varyColors val="0"/>
        <c:ser>
          <c:idx val="0"/>
          <c:order val="0"/>
          <c:tx>
            <c:v>상반기실적(단위:천원)</c:v>
          </c:tx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(제1작업!$D$5,제1작업!$D$7:$D$8,제1작업!$D$10:$D$12)</c:f>
              <c:strCache>
                <c:ptCount val="6"/>
                <c:pt idx="0">
                  <c:v>퓨엘르 반팔</c:v>
                </c:pt>
                <c:pt idx="1">
                  <c:v>벨버른 레터링</c:v>
                </c:pt>
                <c:pt idx="2">
                  <c:v>플라워 러브</c:v>
                </c:pt>
                <c:pt idx="3">
                  <c:v>컨시 하이텍 버클</c:v>
                </c:pt>
                <c:pt idx="4">
                  <c:v>버터플라이 호일티</c:v>
                </c:pt>
                <c:pt idx="5">
                  <c:v>하트레터링 라운드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_(* #,##0_);_(* \(#,##0\);_(* "-"_);_(@_)</c:formatCode>
                <c:ptCount val="6"/>
                <c:pt idx="0">
                  <c:v>30130</c:v>
                </c:pt>
                <c:pt idx="1">
                  <c:v>30430</c:v>
                </c:pt>
                <c:pt idx="2">
                  <c:v>52830</c:v>
                </c:pt>
                <c:pt idx="3">
                  <c:v>15030</c:v>
                </c:pt>
                <c:pt idx="4">
                  <c:v>91790</c:v>
                </c:pt>
                <c:pt idx="5">
                  <c:v>19830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020288"/>
        <c:axId val="175018752"/>
      </c:lineChart>
      <c:catAx>
        <c:axId val="1750113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75012864"/>
        <c:crosses val="autoZero"/>
        <c:auto val="1"/>
        <c:lblAlgn val="ctr"/>
        <c:lblOffset val="100"/>
        <c:noMultiLvlLbl val="0"/>
      </c:catAx>
      <c:valAx>
        <c:axId val="17501286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건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75011328"/>
        <c:crosses val="autoZero"/>
        <c:crossBetween val="between"/>
      </c:valAx>
      <c:valAx>
        <c:axId val="17501875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5020288"/>
        <c:crosses val="max"/>
        <c:crossBetween val="between"/>
        <c:majorUnit val="15000"/>
      </c:valAx>
      <c:catAx>
        <c:axId val="17502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17501875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142219</xdr:rowOff>
    </xdr:from>
    <xdr:to>
      <xdr:col>6</xdr:col>
      <xdr:colOff>676274</xdr:colOff>
      <xdr:row>2</xdr:row>
      <xdr:rowOff>178594</xdr:rowOff>
    </xdr:to>
    <xdr:sp macro="" textlink="">
      <xdr:nvSpPr>
        <xdr:cNvPr id="4" name="사다리꼴 3"/>
        <xdr:cNvSpPr/>
      </xdr:nvSpPr>
      <xdr:spPr>
        <a:xfrm>
          <a:off x="123825" y="142219"/>
          <a:ext cx="5772149" cy="64597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여성 의류 판매실적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19826" y="104775"/>
          <a:ext cx="26003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142219</xdr:rowOff>
    </xdr:from>
    <xdr:to>
      <xdr:col>6</xdr:col>
      <xdr:colOff>676274</xdr:colOff>
      <xdr:row>2</xdr:row>
      <xdr:rowOff>178594</xdr:rowOff>
    </xdr:to>
    <xdr:sp macro="" textlink="">
      <xdr:nvSpPr>
        <xdr:cNvPr id="3" name="사다리꼴 2"/>
        <xdr:cNvSpPr/>
      </xdr:nvSpPr>
      <xdr:spPr>
        <a:xfrm>
          <a:off x="123825" y="142219"/>
          <a:ext cx="5772149" cy="64597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여성 의류 판매실적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19826" y="104775"/>
          <a:ext cx="26003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0.47902</cdr:x>
      <cdr:y>0.12382</cdr:y>
    </cdr:from>
    <cdr:to>
      <cdr:x>0.60901</cdr:x>
      <cdr:y>0.20219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457700" y="752475"/>
          <a:ext cx="1209675" cy="476250"/>
        </a:xfrm>
        <a:prstGeom xmlns:a="http://schemas.openxmlformats.org/drawingml/2006/main" prst="wedgeRoundRectCallout">
          <a:avLst>
            <a:gd name="adj1" fmla="val 83332"/>
            <a:gd name="adj2" fmla="val -200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실적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1"/>
  <sheetViews>
    <sheetView showGridLines="0" workbookViewId="0">
      <selection activeCell="D18" sqref="D18"/>
    </sheetView>
  </sheetViews>
  <sheetFormatPr defaultRowHeight="13.5" x14ac:dyDescent="0.3"/>
  <cols>
    <col min="1" max="1" width="1.625" style="2" customWidth="1"/>
    <col min="2" max="2" width="11.875" style="2" customWidth="1"/>
    <col min="3" max="3" width="11" style="2" customWidth="1"/>
    <col min="4" max="4" width="19.75" style="2" customWidth="1"/>
    <col min="5" max="6" width="12.125" style="2" customWidth="1"/>
    <col min="7" max="7" width="13.125" style="2" customWidth="1"/>
    <col min="8" max="8" width="11.875" style="2" customWidth="1"/>
    <col min="9" max="9" width="11.875" style="2" bestFit="1" customWidth="1"/>
    <col min="10" max="10" width="10.375" style="2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6</v>
      </c>
      <c r="C4" s="4" t="s">
        <v>0</v>
      </c>
      <c r="D4" s="4" t="s">
        <v>5</v>
      </c>
      <c r="E4" s="4" t="s">
        <v>1</v>
      </c>
      <c r="F4" s="5" t="s">
        <v>44</v>
      </c>
      <c r="G4" s="5" t="s">
        <v>43</v>
      </c>
      <c r="H4" s="5" t="s">
        <v>2</v>
      </c>
      <c r="I4" s="5" t="s">
        <v>14</v>
      </c>
      <c r="J4" s="6" t="s">
        <v>3</v>
      </c>
    </row>
    <row r="5" spans="2:13" ht="21" customHeight="1" x14ac:dyDescent="0.3">
      <c r="B5" s="7" t="s">
        <v>40</v>
      </c>
      <c r="C5" s="8" t="s">
        <v>32</v>
      </c>
      <c r="D5" s="8" t="s">
        <v>33</v>
      </c>
      <c r="E5" s="8" t="s">
        <v>21</v>
      </c>
      <c r="F5" s="24">
        <v>22730</v>
      </c>
      <c r="G5" s="24">
        <v>30130</v>
      </c>
      <c r="H5" s="36">
        <v>25</v>
      </c>
      <c r="I5" s="9" t="s">
        <v>15</v>
      </c>
      <c r="J5" s="10" t="s">
        <v>16</v>
      </c>
    </row>
    <row r="6" spans="2:13" ht="21" customHeight="1" x14ac:dyDescent="0.3">
      <c r="B6" s="11" t="s">
        <v>12</v>
      </c>
      <c r="C6" s="12" t="s">
        <v>4</v>
      </c>
      <c r="D6" s="12" t="s">
        <v>30</v>
      </c>
      <c r="E6" s="12" t="s">
        <v>22</v>
      </c>
      <c r="F6" s="26">
        <v>31130</v>
      </c>
      <c r="G6" s="26">
        <v>41190</v>
      </c>
      <c r="H6" s="37">
        <v>34</v>
      </c>
      <c r="I6" s="13" t="s">
        <v>15</v>
      </c>
      <c r="J6" s="14" t="s">
        <v>16</v>
      </c>
    </row>
    <row r="7" spans="2:13" ht="21" customHeight="1" x14ac:dyDescent="0.3">
      <c r="B7" s="11" t="s">
        <v>8</v>
      </c>
      <c r="C7" s="12" t="s">
        <v>35</v>
      </c>
      <c r="D7" s="12" t="s">
        <v>38</v>
      </c>
      <c r="E7" s="12" t="s">
        <v>23</v>
      </c>
      <c r="F7" s="26">
        <v>43030</v>
      </c>
      <c r="G7" s="26">
        <v>30430</v>
      </c>
      <c r="H7" s="37">
        <v>8</v>
      </c>
      <c r="I7" s="13" t="s">
        <v>15</v>
      </c>
      <c r="J7" s="14" t="s">
        <v>16</v>
      </c>
    </row>
    <row r="8" spans="2:13" ht="21" customHeight="1" x14ac:dyDescent="0.3">
      <c r="B8" s="11" t="s">
        <v>7</v>
      </c>
      <c r="C8" s="12" t="s">
        <v>32</v>
      </c>
      <c r="D8" s="12" t="s">
        <v>34</v>
      </c>
      <c r="E8" s="12" t="s">
        <v>24</v>
      </c>
      <c r="F8" s="26">
        <v>67740</v>
      </c>
      <c r="G8" s="26">
        <v>52830</v>
      </c>
      <c r="H8" s="37">
        <v>15</v>
      </c>
      <c r="I8" s="13" t="s">
        <v>15</v>
      </c>
      <c r="J8" s="14" t="s">
        <v>16</v>
      </c>
    </row>
    <row r="9" spans="2:13" ht="21" customHeight="1" x14ac:dyDescent="0.3">
      <c r="B9" s="11" t="s">
        <v>13</v>
      </c>
      <c r="C9" s="12" t="s">
        <v>4</v>
      </c>
      <c r="D9" s="12" t="s">
        <v>31</v>
      </c>
      <c r="E9" s="12" t="s">
        <v>25</v>
      </c>
      <c r="F9" s="26">
        <v>10180</v>
      </c>
      <c r="G9" s="26">
        <v>10300</v>
      </c>
      <c r="H9" s="37">
        <v>6</v>
      </c>
      <c r="I9" s="13" t="s">
        <v>15</v>
      </c>
      <c r="J9" s="14" t="s">
        <v>16</v>
      </c>
    </row>
    <row r="10" spans="2:13" ht="21" customHeight="1" x14ac:dyDescent="0.3">
      <c r="B10" s="11" t="s">
        <v>10</v>
      </c>
      <c r="C10" s="12" t="s">
        <v>32</v>
      </c>
      <c r="D10" s="12" t="s">
        <v>29</v>
      </c>
      <c r="E10" s="12" t="s">
        <v>26</v>
      </c>
      <c r="F10" s="26">
        <v>15730</v>
      </c>
      <c r="G10" s="26">
        <v>15030</v>
      </c>
      <c r="H10" s="37">
        <v>23</v>
      </c>
      <c r="I10" s="13" t="s">
        <v>15</v>
      </c>
      <c r="J10" s="14" t="s">
        <v>16</v>
      </c>
    </row>
    <row r="11" spans="2:13" ht="21" customHeight="1" x14ac:dyDescent="0.3">
      <c r="B11" s="11" t="s">
        <v>11</v>
      </c>
      <c r="C11" s="12" t="s">
        <v>35</v>
      </c>
      <c r="D11" s="12" t="s">
        <v>36</v>
      </c>
      <c r="E11" s="12" t="s">
        <v>27</v>
      </c>
      <c r="F11" s="26">
        <v>61330</v>
      </c>
      <c r="G11" s="26">
        <v>91790</v>
      </c>
      <c r="H11" s="37">
        <v>17</v>
      </c>
      <c r="I11" s="13" t="s">
        <v>15</v>
      </c>
      <c r="J11" s="14" t="s">
        <v>16</v>
      </c>
      <c r="M11" s="15"/>
    </row>
    <row r="12" spans="2:13" ht="21" customHeight="1" thickBot="1" x14ac:dyDescent="0.35">
      <c r="B12" s="16" t="s">
        <v>9</v>
      </c>
      <c r="C12" s="17" t="s">
        <v>35</v>
      </c>
      <c r="D12" s="17" t="s">
        <v>37</v>
      </c>
      <c r="E12" s="17" t="s">
        <v>28</v>
      </c>
      <c r="F12" s="28">
        <v>21770</v>
      </c>
      <c r="G12" s="28">
        <v>19830</v>
      </c>
      <c r="H12" s="38">
        <v>21</v>
      </c>
      <c r="I12" s="18" t="s">
        <v>15</v>
      </c>
      <c r="J12" s="19" t="s">
        <v>16</v>
      </c>
    </row>
    <row r="13" spans="2:13" ht="21" customHeight="1" x14ac:dyDescent="0.3">
      <c r="B13" s="52" t="s">
        <v>46</v>
      </c>
      <c r="C13" s="53"/>
      <c r="D13" s="53"/>
      <c r="E13" s="9" t="s">
        <v>17</v>
      </c>
      <c r="F13" s="54"/>
      <c r="G13" s="56" t="s">
        <v>45</v>
      </c>
      <c r="H13" s="56"/>
      <c r="I13" s="56"/>
      <c r="J13" s="20" t="s">
        <v>19</v>
      </c>
    </row>
    <row r="14" spans="2:13" ht="21" customHeight="1" thickBot="1" x14ac:dyDescent="0.35">
      <c r="B14" s="57" t="s">
        <v>42</v>
      </c>
      <c r="C14" s="58"/>
      <c r="D14" s="58"/>
      <c r="E14" s="17" t="s">
        <v>18</v>
      </c>
      <c r="F14" s="55"/>
      <c r="G14" s="21" t="s">
        <v>6</v>
      </c>
      <c r="H14" s="22" t="s">
        <v>39</v>
      </c>
      <c r="I14" s="21" t="s">
        <v>2</v>
      </c>
      <c r="J14" s="19" t="s">
        <v>20</v>
      </c>
    </row>
    <row r="16" spans="2:13" x14ac:dyDescent="0.3">
      <c r="G16" s="23"/>
    </row>
    <row r="19" spans="7:7" x14ac:dyDescent="0.3">
      <c r="G19" s="23"/>
    </row>
    <row r="21" spans="7:7" x14ac:dyDescent="0.3">
      <c r="G21" s="23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1"/>
  <sheetViews>
    <sheetView showGridLines="0" workbookViewId="0">
      <selection activeCell="E14" sqref="E14"/>
    </sheetView>
  </sheetViews>
  <sheetFormatPr defaultRowHeight="13.5" x14ac:dyDescent="0.3"/>
  <cols>
    <col min="1" max="1" width="1.625" style="2" customWidth="1"/>
    <col min="2" max="2" width="11.875" style="2" customWidth="1"/>
    <col min="3" max="3" width="11" style="2" customWidth="1"/>
    <col min="4" max="4" width="19.75" style="2" customWidth="1"/>
    <col min="5" max="6" width="12.125" style="2" customWidth="1"/>
    <col min="7" max="7" width="13.125" style="2" customWidth="1"/>
    <col min="8" max="8" width="11.875" style="2" customWidth="1"/>
    <col min="9" max="9" width="11.875" style="2" bestFit="1" customWidth="1"/>
    <col min="10" max="10" width="10.375" style="2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6</v>
      </c>
      <c r="C4" s="4" t="s">
        <v>0</v>
      </c>
      <c r="D4" s="4" t="s">
        <v>5</v>
      </c>
      <c r="E4" s="4" t="s">
        <v>1</v>
      </c>
      <c r="F4" s="5" t="s">
        <v>44</v>
      </c>
      <c r="G4" s="5" t="s">
        <v>43</v>
      </c>
      <c r="H4" s="5" t="s">
        <v>2</v>
      </c>
      <c r="I4" s="5" t="s">
        <v>14</v>
      </c>
      <c r="J4" s="6" t="s">
        <v>3</v>
      </c>
    </row>
    <row r="5" spans="2:13" ht="21" customHeight="1" x14ac:dyDescent="0.3">
      <c r="B5" s="7" t="s">
        <v>40</v>
      </c>
      <c r="C5" s="8" t="s">
        <v>32</v>
      </c>
      <c r="D5" s="8" t="s">
        <v>33</v>
      </c>
      <c r="E5" s="8" t="s">
        <v>21</v>
      </c>
      <c r="F5" s="24">
        <v>22730</v>
      </c>
      <c r="G5" s="24">
        <v>30130</v>
      </c>
      <c r="H5" s="25">
        <v>25</v>
      </c>
      <c r="I5" s="9" t="str">
        <f t="shared" ref="I5:I12" si="0">IF(RIGHT(B5,1)="S","연예인 협찬","")</f>
        <v/>
      </c>
      <c r="J5" s="30" t="str">
        <f t="shared" ref="J5:J12" si="1">RANK(H5,반품건수)&amp;"위"</f>
        <v>2위</v>
      </c>
    </row>
    <row r="6" spans="2:13" ht="21" customHeight="1" x14ac:dyDescent="0.3">
      <c r="B6" s="11" t="s">
        <v>12</v>
      </c>
      <c r="C6" s="12" t="s">
        <v>4</v>
      </c>
      <c r="D6" s="12" t="s">
        <v>30</v>
      </c>
      <c r="E6" s="12" t="s">
        <v>22</v>
      </c>
      <c r="F6" s="26">
        <v>31130</v>
      </c>
      <c r="G6" s="26">
        <v>41190</v>
      </c>
      <c r="H6" s="27">
        <v>34</v>
      </c>
      <c r="I6" s="13" t="str">
        <f t="shared" si="0"/>
        <v>연예인 협찬</v>
      </c>
      <c r="J6" s="31" t="str">
        <f t="shared" si="1"/>
        <v>1위</v>
      </c>
    </row>
    <row r="7" spans="2:13" ht="21" customHeight="1" x14ac:dyDescent="0.3">
      <c r="B7" s="11" t="s">
        <v>8</v>
      </c>
      <c r="C7" s="12" t="s">
        <v>35</v>
      </c>
      <c r="D7" s="12" t="s">
        <v>38</v>
      </c>
      <c r="E7" s="12" t="s">
        <v>23</v>
      </c>
      <c r="F7" s="26">
        <v>43030</v>
      </c>
      <c r="G7" s="26">
        <v>30430</v>
      </c>
      <c r="H7" s="27">
        <v>8</v>
      </c>
      <c r="I7" s="13" t="str">
        <f t="shared" si="0"/>
        <v/>
      </c>
      <c r="J7" s="31" t="str">
        <f t="shared" si="1"/>
        <v>7위</v>
      </c>
    </row>
    <row r="8" spans="2:13" ht="21" customHeight="1" x14ac:dyDescent="0.3">
      <c r="B8" s="11" t="s">
        <v>7</v>
      </c>
      <c r="C8" s="12" t="s">
        <v>32</v>
      </c>
      <c r="D8" s="12" t="s">
        <v>34</v>
      </c>
      <c r="E8" s="12" t="s">
        <v>24</v>
      </c>
      <c r="F8" s="26">
        <v>67740</v>
      </c>
      <c r="G8" s="26">
        <v>52830</v>
      </c>
      <c r="H8" s="27">
        <v>15</v>
      </c>
      <c r="I8" s="13" t="str">
        <f t="shared" si="0"/>
        <v>연예인 협찬</v>
      </c>
      <c r="J8" s="31" t="str">
        <f t="shared" si="1"/>
        <v>6위</v>
      </c>
    </row>
    <row r="9" spans="2:13" ht="21" customHeight="1" x14ac:dyDescent="0.3">
      <c r="B9" s="11" t="s">
        <v>13</v>
      </c>
      <c r="C9" s="12" t="s">
        <v>4</v>
      </c>
      <c r="D9" s="12" t="s">
        <v>31</v>
      </c>
      <c r="E9" s="12" t="s">
        <v>25</v>
      </c>
      <c r="F9" s="26">
        <v>10180</v>
      </c>
      <c r="G9" s="26">
        <v>10300</v>
      </c>
      <c r="H9" s="27">
        <v>6</v>
      </c>
      <c r="I9" s="13" t="str">
        <f t="shared" si="0"/>
        <v/>
      </c>
      <c r="J9" s="31" t="str">
        <f t="shared" si="1"/>
        <v>8위</v>
      </c>
    </row>
    <row r="10" spans="2:13" ht="21" customHeight="1" x14ac:dyDescent="0.3">
      <c r="B10" s="11" t="s">
        <v>10</v>
      </c>
      <c r="C10" s="12" t="s">
        <v>32</v>
      </c>
      <c r="D10" s="12" t="s">
        <v>29</v>
      </c>
      <c r="E10" s="12" t="s">
        <v>26</v>
      </c>
      <c r="F10" s="26">
        <v>15730</v>
      </c>
      <c r="G10" s="26">
        <v>15030</v>
      </c>
      <c r="H10" s="27">
        <v>23</v>
      </c>
      <c r="I10" s="13" t="str">
        <f t="shared" si="0"/>
        <v/>
      </c>
      <c r="J10" s="31" t="str">
        <f t="shared" si="1"/>
        <v>3위</v>
      </c>
    </row>
    <row r="11" spans="2:13" ht="21" customHeight="1" x14ac:dyDescent="0.3">
      <c r="B11" s="11" t="s">
        <v>11</v>
      </c>
      <c r="C11" s="12" t="s">
        <v>35</v>
      </c>
      <c r="D11" s="12" t="s">
        <v>36</v>
      </c>
      <c r="E11" s="12" t="s">
        <v>27</v>
      </c>
      <c r="F11" s="26">
        <v>61330</v>
      </c>
      <c r="G11" s="26">
        <v>91790</v>
      </c>
      <c r="H11" s="27">
        <v>17</v>
      </c>
      <c r="I11" s="13" t="str">
        <f t="shared" si="0"/>
        <v>연예인 협찬</v>
      </c>
      <c r="J11" s="31" t="str">
        <f t="shared" si="1"/>
        <v>5위</v>
      </c>
      <c r="M11" s="15"/>
    </row>
    <row r="12" spans="2:13" ht="21" customHeight="1" thickBot="1" x14ac:dyDescent="0.35">
      <c r="B12" s="16" t="s">
        <v>9</v>
      </c>
      <c r="C12" s="17" t="s">
        <v>35</v>
      </c>
      <c r="D12" s="17" t="s">
        <v>37</v>
      </c>
      <c r="E12" s="17" t="s">
        <v>28</v>
      </c>
      <c r="F12" s="28">
        <v>21770</v>
      </c>
      <c r="G12" s="28">
        <v>19830</v>
      </c>
      <c r="H12" s="29">
        <v>21</v>
      </c>
      <c r="I12" s="18" t="str">
        <f t="shared" si="0"/>
        <v/>
      </c>
      <c r="J12" s="32" t="str">
        <f t="shared" si="1"/>
        <v>4위</v>
      </c>
    </row>
    <row r="13" spans="2:13" ht="21" customHeight="1" x14ac:dyDescent="0.3">
      <c r="B13" s="52" t="s">
        <v>46</v>
      </c>
      <c r="C13" s="53"/>
      <c r="D13" s="53"/>
      <c r="E13" s="35">
        <f>ROUNDDOWN(DAVERAGE(B4:H12,6,C4:C5),-3)</f>
        <v>32000</v>
      </c>
      <c r="F13" s="54"/>
      <c r="G13" s="56" t="s">
        <v>45</v>
      </c>
      <c r="H13" s="56"/>
      <c r="I13" s="56"/>
      <c r="J13" s="33">
        <f>SUMIF(C5:C12,"티셔츠",G5:G12)</f>
        <v>142050</v>
      </c>
    </row>
    <row r="14" spans="2:13" ht="21" customHeight="1" thickBot="1" x14ac:dyDescent="0.35">
      <c r="B14" s="57" t="s">
        <v>42</v>
      </c>
      <c r="C14" s="58"/>
      <c r="D14" s="58"/>
      <c r="E14" s="28">
        <f>COUNTIF(C5:C12,"가디건")</f>
        <v>2</v>
      </c>
      <c r="F14" s="55"/>
      <c r="G14" s="21" t="s">
        <v>6</v>
      </c>
      <c r="H14" s="22" t="s">
        <v>39</v>
      </c>
      <c r="I14" s="21" t="s">
        <v>2</v>
      </c>
      <c r="J14" s="34">
        <f>VLOOKUP(H14,B5:H12,7,0)</f>
        <v>25</v>
      </c>
    </row>
    <row r="16" spans="2:13" x14ac:dyDescent="0.3">
      <c r="G16" s="23"/>
    </row>
    <row r="19" spans="7:7" x14ac:dyDescent="0.3">
      <c r="G19" s="23"/>
    </row>
    <row r="21" spans="7:7" x14ac:dyDescent="0.3">
      <c r="G21" s="23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2" priority="1">
      <formula>$G5&gt;=50000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N18" sqref="N18"/>
    </sheetView>
  </sheetViews>
  <sheetFormatPr defaultRowHeight="16.5" x14ac:dyDescent="0.3"/>
  <cols>
    <col min="1" max="1" width="1.625" customWidth="1"/>
    <col min="2" max="2" width="11.875" customWidth="1"/>
    <col min="3" max="3" width="11" customWidth="1"/>
    <col min="4" max="4" width="19.75" customWidth="1"/>
    <col min="5" max="6" width="12.125" customWidth="1"/>
    <col min="7" max="7" width="13.125" customWidth="1"/>
    <col min="8" max="8" width="11.875" customWidth="1"/>
  </cols>
  <sheetData>
    <row r="1" spans="2:8" ht="17.25" thickBot="1" x14ac:dyDescent="0.35"/>
    <row r="2" spans="2:8" ht="27.75" thickBot="1" x14ac:dyDescent="0.35">
      <c r="B2" s="3" t="s">
        <v>6</v>
      </c>
      <c r="C2" s="4" t="s">
        <v>0</v>
      </c>
      <c r="D2" s="4" t="s">
        <v>5</v>
      </c>
      <c r="E2" s="4" t="s">
        <v>1</v>
      </c>
      <c r="F2" s="5" t="s">
        <v>44</v>
      </c>
      <c r="G2" s="5" t="s">
        <v>43</v>
      </c>
      <c r="H2" s="5" t="s">
        <v>2</v>
      </c>
    </row>
    <row r="3" spans="2:8" x14ac:dyDescent="0.3">
      <c r="B3" s="7" t="s">
        <v>40</v>
      </c>
      <c r="C3" s="8" t="s">
        <v>32</v>
      </c>
      <c r="D3" s="8" t="s">
        <v>33</v>
      </c>
      <c r="E3" s="8" t="s">
        <v>21</v>
      </c>
      <c r="F3" s="24">
        <v>22730</v>
      </c>
      <c r="G3" s="24">
        <v>34600.000000000015</v>
      </c>
      <c r="H3" s="25">
        <v>25</v>
      </c>
    </row>
    <row r="4" spans="2:8" x14ac:dyDescent="0.3">
      <c r="B4" s="11" t="s">
        <v>12</v>
      </c>
      <c r="C4" s="12" t="s">
        <v>4</v>
      </c>
      <c r="D4" s="12" t="s">
        <v>30</v>
      </c>
      <c r="E4" s="12" t="s">
        <v>22</v>
      </c>
      <c r="F4" s="26">
        <v>31130</v>
      </c>
      <c r="G4" s="26">
        <v>41190</v>
      </c>
      <c r="H4" s="27">
        <v>34</v>
      </c>
    </row>
    <row r="5" spans="2:8" x14ac:dyDescent="0.3">
      <c r="B5" s="11" t="s">
        <v>8</v>
      </c>
      <c r="C5" s="12" t="s">
        <v>35</v>
      </c>
      <c r="D5" s="12" t="s">
        <v>38</v>
      </c>
      <c r="E5" s="12" t="s">
        <v>23</v>
      </c>
      <c r="F5" s="26">
        <v>43030</v>
      </c>
      <c r="G5" s="26">
        <v>30430</v>
      </c>
      <c r="H5" s="27">
        <v>8</v>
      </c>
    </row>
    <row r="6" spans="2:8" x14ac:dyDescent="0.3">
      <c r="B6" s="11" t="s">
        <v>7</v>
      </c>
      <c r="C6" s="12" t="s">
        <v>32</v>
      </c>
      <c r="D6" s="12" t="s">
        <v>34</v>
      </c>
      <c r="E6" s="12" t="s">
        <v>24</v>
      </c>
      <c r="F6" s="26">
        <v>67740</v>
      </c>
      <c r="G6" s="26">
        <v>52830</v>
      </c>
      <c r="H6" s="27">
        <v>15</v>
      </c>
    </row>
    <row r="7" spans="2:8" x14ac:dyDescent="0.3">
      <c r="B7" s="11" t="s">
        <v>13</v>
      </c>
      <c r="C7" s="12" t="s">
        <v>4</v>
      </c>
      <c r="D7" s="12" t="s">
        <v>31</v>
      </c>
      <c r="E7" s="12" t="s">
        <v>25</v>
      </c>
      <c r="F7" s="26">
        <v>10180</v>
      </c>
      <c r="G7" s="26">
        <v>10300</v>
      </c>
      <c r="H7" s="27">
        <v>6</v>
      </c>
    </row>
    <row r="8" spans="2:8" x14ac:dyDescent="0.3">
      <c r="B8" s="11" t="s">
        <v>10</v>
      </c>
      <c r="C8" s="12" t="s">
        <v>32</v>
      </c>
      <c r="D8" s="12" t="s">
        <v>29</v>
      </c>
      <c r="E8" s="12" t="s">
        <v>26</v>
      </c>
      <c r="F8" s="26">
        <v>15730</v>
      </c>
      <c r="G8" s="26">
        <v>15030</v>
      </c>
      <c r="H8" s="27">
        <v>23</v>
      </c>
    </row>
    <row r="9" spans="2:8" x14ac:dyDescent="0.3">
      <c r="B9" s="11" t="s">
        <v>11</v>
      </c>
      <c r="C9" s="12" t="s">
        <v>35</v>
      </c>
      <c r="D9" s="12" t="s">
        <v>36</v>
      </c>
      <c r="E9" s="12" t="s">
        <v>27</v>
      </c>
      <c r="F9" s="26">
        <v>61330</v>
      </c>
      <c r="G9" s="26">
        <v>91790</v>
      </c>
      <c r="H9" s="27">
        <v>17</v>
      </c>
    </row>
    <row r="10" spans="2:8" x14ac:dyDescent="0.3">
      <c r="B10" s="39" t="s">
        <v>9</v>
      </c>
      <c r="C10" s="40" t="s">
        <v>35</v>
      </c>
      <c r="D10" s="40" t="s">
        <v>37</v>
      </c>
      <c r="E10" s="40" t="s">
        <v>28</v>
      </c>
      <c r="F10" s="41">
        <v>21770</v>
      </c>
      <c r="G10" s="41">
        <v>19830</v>
      </c>
      <c r="H10" s="42">
        <v>21</v>
      </c>
    </row>
    <row r="11" spans="2:8" x14ac:dyDescent="0.3">
      <c r="B11" s="59" t="s">
        <v>47</v>
      </c>
      <c r="C11" s="59"/>
      <c r="D11" s="59"/>
      <c r="E11" s="59"/>
      <c r="F11" s="59"/>
      <c r="G11" s="59"/>
      <c r="H11" s="43">
        <f>AVERAGE(G3:G10)</f>
        <v>37000</v>
      </c>
    </row>
    <row r="13" spans="2:8" ht="17.25" thickBot="1" x14ac:dyDescent="0.35"/>
    <row r="14" spans="2:8" ht="17.25" thickBot="1" x14ac:dyDescent="0.35">
      <c r="B14" s="4" t="s">
        <v>0</v>
      </c>
      <c r="C14" s="5" t="s">
        <v>2</v>
      </c>
    </row>
    <row r="15" spans="2:8" x14ac:dyDescent="0.3">
      <c r="B15" t="s">
        <v>48</v>
      </c>
      <c r="C15" t="s">
        <v>49</v>
      </c>
    </row>
    <row r="17" spans="2:5" ht="17.25" thickBot="1" x14ac:dyDescent="0.35"/>
    <row r="18" spans="2:5" ht="27.75" thickBot="1" x14ac:dyDescent="0.35">
      <c r="B18" s="4" t="s">
        <v>5</v>
      </c>
      <c r="C18" s="5" t="s">
        <v>44</v>
      </c>
      <c r="D18" s="5" t="s">
        <v>43</v>
      </c>
      <c r="E18" s="5" t="s">
        <v>2</v>
      </c>
    </row>
    <row r="19" spans="2:5" x14ac:dyDescent="0.3">
      <c r="B19" s="12" t="s">
        <v>36</v>
      </c>
      <c r="C19" s="26">
        <v>61330</v>
      </c>
      <c r="D19" s="26">
        <v>91790</v>
      </c>
      <c r="E19" s="27">
        <v>17</v>
      </c>
    </row>
    <row r="20" spans="2:5" x14ac:dyDescent="0.3">
      <c r="B20" s="40" t="s">
        <v>37</v>
      </c>
      <c r="C20" s="41">
        <v>21770</v>
      </c>
      <c r="D20" s="41">
        <v>19830</v>
      </c>
      <c r="E20" s="42">
        <v>21</v>
      </c>
    </row>
  </sheetData>
  <mergeCells count="1">
    <mergeCell ref="B11:G11"/>
  </mergeCells>
  <phoneticPr fontId="2" type="noConversion"/>
  <conditionalFormatting sqref="B3:H10">
    <cfRule type="expression" dxfId="1" priority="1">
      <formula>$G3&gt;=50000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N23" sqref="N23"/>
    </sheetView>
  </sheetViews>
  <sheetFormatPr defaultRowHeight="16.5" x14ac:dyDescent="0.3"/>
  <cols>
    <col min="1" max="1" width="1.625" style="1" customWidth="1"/>
    <col min="2" max="2" width="11.875" style="1" customWidth="1"/>
    <col min="3" max="3" width="12.75" style="1" bestFit="1" customWidth="1"/>
    <col min="4" max="4" width="19.75" style="1" customWidth="1"/>
    <col min="5" max="6" width="12.125" style="1" customWidth="1"/>
    <col min="7" max="7" width="13.125" style="1" customWidth="1"/>
    <col min="8" max="8" width="11.87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6</v>
      </c>
      <c r="C2" s="4" t="s">
        <v>0</v>
      </c>
      <c r="D2" s="4" t="s">
        <v>5</v>
      </c>
      <c r="E2" s="4" t="s">
        <v>1</v>
      </c>
      <c r="F2" s="5" t="s">
        <v>44</v>
      </c>
      <c r="G2" s="5" t="s">
        <v>43</v>
      </c>
      <c r="H2" s="5" t="s">
        <v>2</v>
      </c>
    </row>
    <row r="3" spans="2:8" x14ac:dyDescent="0.3">
      <c r="B3" s="7" t="s">
        <v>8</v>
      </c>
      <c r="C3" s="8" t="s">
        <v>35</v>
      </c>
      <c r="D3" s="8" t="s">
        <v>38</v>
      </c>
      <c r="E3" s="8" t="s">
        <v>23</v>
      </c>
      <c r="F3" s="24">
        <v>43030</v>
      </c>
      <c r="G3" s="24">
        <v>30430</v>
      </c>
      <c r="H3" s="25">
        <v>8</v>
      </c>
    </row>
    <row r="4" spans="2:8" x14ac:dyDescent="0.3">
      <c r="B4" s="11" t="s">
        <v>11</v>
      </c>
      <c r="C4" s="12" t="s">
        <v>35</v>
      </c>
      <c r="D4" s="12" t="s">
        <v>36</v>
      </c>
      <c r="E4" s="12" t="s">
        <v>27</v>
      </c>
      <c r="F4" s="26">
        <v>61330</v>
      </c>
      <c r="G4" s="26">
        <v>91790</v>
      </c>
      <c r="H4" s="27">
        <v>17</v>
      </c>
    </row>
    <row r="5" spans="2:8" x14ac:dyDescent="0.3">
      <c r="B5" s="11" t="s">
        <v>9</v>
      </c>
      <c r="C5" s="12" t="s">
        <v>35</v>
      </c>
      <c r="D5" s="12" t="s">
        <v>37</v>
      </c>
      <c r="E5" s="12" t="s">
        <v>28</v>
      </c>
      <c r="F5" s="26">
        <v>21770</v>
      </c>
      <c r="G5" s="26">
        <v>19830</v>
      </c>
      <c r="H5" s="27">
        <v>21</v>
      </c>
    </row>
    <row r="6" spans="2:8" x14ac:dyDescent="0.3">
      <c r="B6" s="11"/>
      <c r="C6" s="44" t="s">
        <v>53</v>
      </c>
      <c r="D6" s="12"/>
      <c r="E6" s="12"/>
      <c r="F6" s="26"/>
      <c r="G6" s="50">
        <f>SUBTOTAL(1,G3:G5)</f>
        <v>47350</v>
      </c>
      <c r="H6" s="27"/>
    </row>
    <row r="7" spans="2:8" x14ac:dyDescent="0.3">
      <c r="B7" s="11"/>
      <c r="C7" s="44" t="s">
        <v>50</v>
      </c>
      <c r="D7" s="12">
        <f>SUBTOTAL(3,D3:D5)</f>
        <v>3</v>
      </c>
      <c r="E7" s="12"/>
      <c r="F7" s="26"/>
      <c r="G7" s="26"/>
      <c r="H7" s="27"/>
    </row>
    <row r="8" spans="2:8" x14ac:dyDescent="0.3">
      <c r="B8" s="11" t="s">
        <v>40</v>
      </c>
      <c r="C8" s="12" t="s">
        <v>32</v>
      </c>
      <c r="D8" s="12" t="s">
        <v>33</v>
      </c>
      <c r="E8" s="12" t="s">
        <v>21</v>
      </c>
      <c r="F8" s="26">
        <v>22730</v>
      </c>
      <c r="G8" s="26">
        <v>30130</v>
      </c>
      <c r="H8" s="27">
        <v>25</v>
      </c>
    </row>
    <row r="9" spans="2:8" x14ac:dyDescent="0.3">
      <c r="B9" s="11" t="s">
        <v>7</v>
      </c>
      <c r="C9" s="12" t="s">
        <v>32</v>
      </c>
      <c r="D9" s="12" t="s">
        <v>34</v>
      </c>
      <c r="E9" s="12" t="s">
        <v>24</v>
      </c>
      <c r="F9" s="26">
        <v>67740</v>
      </c>
      <c r="G9" s="26">
        <v>52830</v>
      </c>
      <c r="H9" s="27">
        <v>15</v>
      </c>
    </row>
    <row r="10" spans="2:8" x14ac:dyDescent="0.3">
      <c r="B10" s="11" t="s">
        <v>10</v>
      </c>
      <c r="C10" s="12" t="s">
        <v>32</v>
      </c>
      <c r="D10" s="12" t="s">
        <v>29</v>
      </c>
      <c r="E10" s="12" t="s">
        <v>26</v>
      </c>
      <c r="F10" s="26">
        <v>15730</v>
      </c>
      <c r="G10" s="26">
        <v>15030</v>
      </c>
      <c r="H10" s="27">
        <v>23</v>
      </c>
    </row>
    <row r="11" spans="2:8" x14ac:dyDescent="0.3">
      <c r="B11" s="11"/>
      <c r="C11" s="44" t="s">
        <v>54</v>
      </c>
      <c r="D11" s="12"/>
      <c r="E11" s="12"/>
      <c r="F11" s="26"/>
      <c r="G11" s="50">
        <f>SUBTOTAL(1,G8:G10)</f>
        <v>32663.333333333332</v>
      </c>
      <c r="H11" s="27"/>
    </row>
    <row r="12" spans="2:8" x14ac:dyDescent="0.3">
      <c r="B12" s="11"/>
      <c r="C12" s="44" t="s">
        <v>51</v>
      </c>
      <c r="D12" s="12">
        <f>SUBTOTAL(3,D8:D10)</f>
        <v>3</v>
      </c>
      <c r="E12" s="12"/>
      <c r="F12" s="26"/>
      <c r="G12" s="26"/>
      <c r="H12" s="27"/>
    </row>
    <row r="13" spans="2:8" x14ac:dyDescent="0.3">
      <c r="B13" s="11" t="s">
        <v>12</v>
      </c>
      <c r="C13" s="12" t="s">
        <v>4</v>
      </c>
      <c r="D13" s="12" t="s">
        <v>30</v>
      </c>
      <c r="E13" s="12" t="s">
        <v>22</v>
      </c>
      <c r="F13" s="26">
        <v>31130</v>
      </c>
      <c r="G13" s="26">
        <v>41190</v>
      </c>
      <c r="H13" s="27">
        <v>34</v>
      </c>
    </row>
    <row r="14" spans="2:8" ht="17.25" thickBot="1" x14ac:dyDescent="0.35">
      <c r="B14" s="16" t="s">
        <v>13</v>
      </c>
      <c r="C14" s="17" t="s">
        <v>4</v>
      </c>
      <c r="D14" s="17" t="s">
        <v>31</v>
      </c>
      <c r="E14" s="17" t="s">
        <v>25</v>
      </c>
      <c r="F14" s="28">
        <v>10180</v>
      </c>
      <c r="G14" s="28">
        <v>10300</v>
      </c>
      <c r="H14" s="29">
        <v>6</v>
      </c>
    </row>
    <row r="15" spans="2:8" x14ac:dyDescent="0.3">
      <c r="B15" s="45"/>
      <c r="C15" s="49" t="s">
        <v>55</v>
      </c>
      <c r="D15" s="46"/>
      <c r="E15" s="46"/>
      <c r="F15" s="47"/>
      <c r="G15" s="51">
        <f>SUBTOTAL(1,G13:G14)</f>
        <v>25745</v>
      </c>
      <c r="H15" s="48"/>
    </row>
    <row r="16" spans="2:8" x14ac:dyDescent="0.3">
      <c r="B16" s="45"/>
      <c r="C16" s="49" t="s">
        <v>41</v>
      </c>
      <c r="D16" s="46">
        <f>SUBTOTAL(3,D13:D14)</f>
        <v>2</v>
      </c>
      <c r="E16" s="46"/>
      <c r="F16" s="47"/>
      <c r="G16" s="47"/>
      <c r="H16" s="48"/>
    </row>
    <row r="17" spans="2:8" x14ac:dyDescent="0.3">
      <c r="B17" s="45"/>
      <c r="C17" s="49" t="s">
        <v>56</v>
      </c>
      <c r="D17" s="46"/>
      <c r="E17" s="46"/>
      <c r="F17" s="47"/>
      <c r="G17" s="51">
        <f>SUBTOTAL(1,G3:G14)</f>
        <v>36441.25</v>
      </c>
      <c r="H17" s="48"/>
    </row>
    <row r="18" spans="2:8" x14ac:dyDescent="0.3">
      <c r="B18" s="45"/>
      <c r="C18" s="49" t="s">
        <v>52</v>
      </c>
      <c r="D18" s="46">
        <f>SUBTOTAL(3,D3:D14)</f>
        <v>8</v>
      </c>
      <c r="E18" s="46"/>
      <c r="F18" s="47"/>
      <c r="G18" s="47"/>
      <c r="H18" s="48"/>
    </row>
  </sheetData>
  <sortState ref="B3:H10">
    <sortCondition descending="1" ref="C3:C10"/>
  </sortState>
  <phoneticPr fontId="2" type="noConversion"/>
  <conditionalFormatting sqref="B3:H18">
    <cfRule type="expression" dxfId="0" priority="1">
      <formula>$G3&gt;=50000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문제!반품건수</vt:lpstr>
      <vt:lpstr>반품건수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2019-07-29T08:11:15Z</dcterms:modified>
</cp:coreProperties>
</file>