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45" yWindow="-60" windowWidth="10845" windowHeight="10110" activeTab="4"/>
  </bookViews>
  <sheets>
    <sheet name="문제" sheetId="6" r:id="rId1"/>
    <sheet name="제1작업" sheetId="1" r:id="rId2"/>
    <sheet name="제2작업" sheetId="2" r:id="rId3"/>
    <sheet name="제3작업" sheetId="3" r:id="rId4"/>
    <sheet name="제4작업" sheetId="7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부서" localSheetId="0">문제!$C$5:$C$12</definedName>
    <definedName name="부서">제1작업!$C$5:$C$12</definedName>
  </definedNames>
  <calcPr calcId="145621"/>
</workbook>
</file>

<file path=xl/calcChain.xml><?xml version="1.0" encoding="utf-8"?>
<calcChain xmlns="http://schemas.openxmlformats.org/spreadsheetml/2006/main">
  <c r="H15" i="3" l="1"/>
  <c r="H10" i="3"/>
  <c r="H6" i="3"/>
  <c r="B16" i="3"/>
  <c r="B11" i="3"/>
  <c r="B7" i="3"/>
  <c r="H11" i="2"/>
  <c r="I9" i="1"/>
  <c r="I11" i="1"/>
  <c r="I10" i="1"/>
  <c r="I5" i="1"/>
  <c r="I8" i="1"/>
  <c r="I7" i="1"/>
  <c r="I12" i="1"/>
  <c r="I6" i="1"/>
  <c r="J13" i="1"/>
  <c r="J9" i="1"/>
  <c r="J11" i="1"/>
  <c r="J10" i="1"/>
  <c r="J5" i="1"/>
  <c r="J8" i="1"/>
  <c r="J7" i="1"/>
  <c r="J12" i="1"/>
  <c r="J6" i="1"/>
  <c r="E14" i="1"/>
  <c r="J14" i="1"/>
  <c r="E13" i="1"/>
  <c r="B18" i="3" l="1"/>
  <c r="H17" i="3"/>
</calcChain>
</file>

<file path=xl/sharedStrings.xml><?xml version="1.0" encoding="utf-8"?>
<sst xmlns="http://schemas.openxmlformats.org/spreadsheetml/2006/main" count="215" uniqueCount="53">
  <si>
    <t>사원명</t>
  </si>
  <si>
    <t>부서</t>
  </si>
  <si>
    <t>근무일</t>
  </si>
  <si>
    <t>기획</t>
  </si>
  <si>
    <t>홍보</t>
  </si>
  <si>
    <t>마케팅</t>
  </si>
  <si>
    <t>주민번호</t>
    <phoneticPr fontId="2" type="noConversion"/>
  </si>
  <si>
    <t>근무시간</t>
    <phoneticPr fontId="2" type="noConversion"/>
  </si>
  <si>
    <t>직급</t>
    <phoneticPr fontId="2" type="noConversion"/>
  </si>
  <si>
    <t>사원</t>
    <phoneticPr fontId="2" type="noConversion"/>
  </si>
  <si>
    <t>대리</t>
    <phoneticPr fontId="2" type="noConversion"/>
  </si>
  <si>
    <t>부장</t>
    <phoneticPr fontId="2" type="noConversion"/>
  </si>
  <si>
    <t>과장</t>
    <phoneticPr fontId="2" type="noConversion"/>
  </si>
  <si>
    <t>마케팅 사원 수</t>
    <phoneticPr fontId="2" type="noConversion"/>
  </si>
  <si>
    <t>(1)</t>
  </si>
  <si>
    <t>(2)</t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</si>
  <si>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</si>
  <si>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</si>
  <si>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</si>
  <si>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</si>
  <si>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근무수당
(단위:원)</t>
    <phoneticPr fontId="2" type="noConversion"/>
  </si>
  <si>
    <t>근무월</t>
    <phoneticPr fontId="2" type="noConversion"/>
  </si>
  <si>
    <t>800102-1******</t>
    <phoneticPr fontId="2" type="noConversion"/>
  </si>
  <si>
    <t>801210-2******</t>
    <phoneticPr fontId="2" type="noConversion"/>
  </si>
  <si>
    <t>730713-1******</t>
    <phoneticPr fontId="2" type="noConversion"/>
  </si>
  <si>
    <t>홍보</t>
    <phoneticPr fontId="2" type="noConversion"/>
  </si>
  <si>
    <t>성별</t>
    <phoneticPr fontId="2" type="noConversion"/>
  </si>
  <si>
    <t>이건우</t>
  </si>
  <si>
    <t>이경은</t>
  </si>
  <si>
    <t>안경찬</t>
  </si>
  <si>
    <t>김연수</t>
  </si>
  <si>
    <t>지용수</t>
  </si>
  <si>
    <t>윤다슬</t>
  </si>
  <si>
    <t>권희서</t>
  </si>
  <si>
    <t>안국기</t>
  </si>
  <si>
    <t>880504-2******</t>
    <phoneticPr fontId="2" type="noConversion"/>
  </si>
  <si>
    <t>780116-1******</t>
    <phoneticPr fontId="2" type="noConversion"/>
  </si>
  <si>
    <t>820315-2******</t>
    <phoneticPr fontId="2" type="noConversion"/>
  </si>
  <si>
    <t>791230-2******</t>
    <phoneticPr fontId="2" type="noConversion"/>
  </si>
  <si>
    <t>810412-1******</t>
    <phoneticPr fontId="2" type="noConversion"/>
  </si>
  <si>
    <t>최대 근무수당(단위:원)</t>
    <phoneticPr fontId="2" type="noConversion"/>
  </si>
  <si>
    <t>홍보부 근무수당(단위:원) 평균</t>
    <phoneticPr fontId="2" type="noConversion"/>
  </si>
  <si>
    <t>근무수당(단위:원)의 전체 평균</t>
    <phoneticPr fontId="2" type="noConversion"/>
  </si>
  <si>
    <t>&lt;&gt;홍보</t>
    <phoneticPr fontId="2" type="noConversion"/>
  </si>
  <si>
    <t>&lt;=6</t>
    <phoneticPr fontId="2" type="noConversion"/>
  </si>
  <si>
    <t>홍보 개수</t>
  </si>
  <si>
    <t>마케팅 개수</t>
  </si>
  <si>
    <t>기획 개수</t>
  </si>
  <si>
    <t>전체 개수</t>
  </si>
  <si>
    <t>홍보 평균</t>
  </si>
  <si>
    <t>마케팅 평균</t>
  </si>
  <si>
    <t>기획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</si>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</sst>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General&quot;개&quot;&quot;월&quot;"/>
    <numFmt numFmtId="177" formatCode="h:mm;@"/>
    <numFmt numFmtId="178" formatCode="0.00_ "/>
    <numFmt numFmtId="179" formatCode="0_ "/>
    <numFmt numFmtId="180" formatCode="#,##0_ "/>
    <numFmt numFmtId="181" formatCode="General&quot;시&quot;&quot;간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177" fontId="4" fillId="0" borderId="6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180" fontId="4" fillId="0" borderId="2" xfId="1" applyNumberFormat="1" applyFont="1" applyBorder="1" applyAlignment="1">
      <alignment horizontal="right" vertical="center"/>
    </xf>
    <xf numFmtId="180" fontId="4" fillId="0" borderId="1" xfId="1" applyNumberFormat="1" applyFont="1" applyBorder="1" applyAlignment="1">
      <alignment horizontal="right" vertical="center"/>
    </xf>
    <xf numFmtId="180" fontId="4" fillId="0" borderId="6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16" xfId="1" applyFont="1" applyBorder="1" applyAlignment="1">
      <alignment horizontal="right" vertical="center"/>
    </xf>
    <xf numFmtId="179" fontId="4" fillId="0" borderId="17" xfId="2" applyNumberFormat="1" applyFont="1" applyFill="1" applyBorder="1" applyAlignment="1">
      <alignment horizontal="right" vertical="center"/>
    </xf>
    <xf numFmtId="41" fontId="4" fillId="0" borderId="7" xfId="1" applyFont="1" applyBorder="1" applyAlignment="1">
      <alignment horizontal="right" vertical="center"/>
    </xf>
    <xf numFmtId="0" fontId="4" fillId="0" borderId="16" xfId="1" quotePrefix="1" applyNumberFormat="1" applyFont="1" applyBorder="1" applyAlignment="1">
      <alignment horizontal="center" vertical="center"/>
    </xf>
    <xf numFmtId="0" fontId="4" fillId="0" borderId="17" xfId="2" quotePrefix="1" applyNumberFormat="1" applyFont="1" applyFill="1" applyBorder="1" applyAlignment="1">
      <alignment horizontal="center" vertical="center"/>
    </xf>
    <xf numFmtId="179" fontId="4" fillId="0" borderId="6" xfId="0" quotePrefix="1" applyNumberFormat="1" applyFont="1" applyBorder="1" applyAlignment="1">
      <alignment horizontal="center" vertical="center"/>
    </xf>
    <xf numFmtId="0" fontId="4" fillId="0" borderId="7" xfId="0" quotePrefix="1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4" fontId="4" fillId="0" borderId="10" xfId="1" applyNumberFormat="1" applyFont="1" applyBorder="1" applyAlignment="1">
      <alignment horizontal="center" vertical="center"/>
    </xf>
    <xf numFmtId="177" fontId="4" fillId="0" borderId="10" xfId="1" applyNumberFormat="1" applyFont="1" applyBorder="1" applyAlignment="1">
      <alignment horizontal="center" vertical="center"/>
    </xf>
    <xf numFmtId="41" fontId="4" fillId="0" borderId="10" xfId="1" applyFont="1" applyBorder="1" applyAlignment="1">
      <alignment horizontal="right" vertical="center"/>
    </xf>
    <xf numFmtId="41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center" vertical="center"/>
    </xf>
    <xf numFmtId="180" fontId="4" fillId="0" borderId="0" xfId="1" applyNumberFormat="1" applyFont="1" applyBorder="1" applyAlignment="1">
      <alignment horizontal="right" vertical="center"/>
    </xf>
    <xf numFmtId="41" fontId="4" fillId="0" borderId="0" xfId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181" fontId="4" fillId="0" borderId="2" xfId="1" applyNumberFormat="1" applyFont="1" applyBorder="1" applyAlignment="1">
      <alignment horizontal="right" vertical="center"/>
    </xf>
    <xf numFmtId="181" fontId="4" fillId="0" borderId="1" xfId="1" applyNumberFormat="1" applyFont="1" applyBorder="1" applyAlignment="1">
      <alignment horizontal="right" vertical="center"/>
    </xf>
    <xf numFmtId="181" fontId="4" fillId="0" borderId="6" xfId="1" applyNumberFormat="1" applyFont="1" applyBorder="1" applyAlignment="1">
      <alignment horizontal="right" vertical="center"/>
    </xf>
    <xf numFmtId="181" fontId="4" fillId="0" borderId="10" xfId="1" applyNumberFormat="1" applyFont="1" applyBorder="1" applyAlignment="1">
      <alignment horizontal="right" vertical="center"/>
    </xf>
    <xf numFmtId="41" fontId="4" fillId="0" borderId="1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홍보 및 기획부 주말근무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근무수당(단위:원)</c:v>
          </c:tx>
          <c:invertIfNegative val="0"/>
          <c:cat>
            <c:strRef>
              <c:f>(제1작업!$B$5,제1작업!$B$7:$B$9,제1작업!$B$11:$B$12)</c:f>
              <c:strCache>
                <c:ptCount val="6"/>
                <c:pt idx="0">
                  <c:v>이건우</c:v>
                </c:pt>
                <c:pt idx="1">
                  <c:v>안경찬</c:v>
                </c:pt>
                <c:pt idx="2">
                  <c:v>김연수</c:v>
                </c:pt>
                <c:pt idx="3">
                  <c:v>지용수</c:v>
                </c:pt>
                <c:pt idx="4">
                  <c:v>권희서</c:v>
                </c:pt>
                <c:pt idx="5">
                  <c:v>안국기</c:v>
                </c:pt>
              </c:strCache>
            </c:strRef>
          </c:cat>
          <c:val>
            <c:numRef>
              <c:f>(제1작업!$H$5,제1작업!$H$7:$H$9,제1작업!$H$11:$H$12)</c:f>
              <c:numCache>
                <c:formatCode>_(* #,##0_);_(* \(#,##0\);_(* "-"_);_(@_)</c:formatCode>
                <c:ptCount val="6"/>
                <c:pt idx="0">
                  <c:v>77000</c:v>
                </c:pt>
                <c:pt idx="1">
                  <c:v>54500</c:v>
                </c:pt>
                <c:pt idx="2">
                  <c:v>45000</c:v>
                </c:pt>
                <c:pt idx="3">
                  <c:v>52000</c:v>
                </c:pt>
                <c:pt idx="4">
                  <c:v>63500</c:v>
                </c:pt>
                <c:pt idx="5">
                  <c:v>51000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6140672"/>
        <c:axId val="116150656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근무시간</c:v>
                </c:pt>
              </c:strCache>
            </c:strRef>
          </c:tx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(제1작업!$B$5,제1작업!$B$7:$B$9,제1작업!$B$11:$B$12)</c:f>
              <c:strCache>
                <c:ptCount val="6"/>
                <c:pt idx="0">
                  <c:v>이건우</c:v>
                </c:pt>
                <c:pt idx="1">
                  <c:v>안경찬</c:v>
                </c:pt>
                <c:pt idx="2">
                  <c:v>김연수</c:v>
                </c:pt>
                <c:pt idx="3">
                  <c:v>지용수</c:v>
                </c:pt>
                <c:pt idx="4">
                  <c:v>권희서</c:v>
                </c:pt>
                <c:pt idx="5">
                  <c:v>안국기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General"시""간"</c:formatCode>
                <c:ptCount val="6"/>
                <c:pt idx="0">
                  <c:v>9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53728"/>
        <c:axId val="116152192"/>
      </c:lineChart>
      <c:catAx>
        <c:axId val="11614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150656"/>
        <c:crosses val="autoZero"/>
        <c:auto val="1"/>
        <c:lblAlgn val="ctr"/>
        <c:lblOffset val="100"/>
        <c:noMultiLvlLbl val="0"/>
      </c:catAx>
      <c:valAx>
        <c:axId val="11615065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140672"/>
        <c:crosses val="autoZero"/>
        <c:crossBetween val="between"/>
      </c:valAx>
      <c:valAx>
        <c:axId val="116152192"/>
        <c:scaling>
          <c:orientation val="minMax"/>
        </c:scaling>
        <c:delete val="0"/>
        <c:axPos val="r"/>
        <c:numFmt formatCode="General&quot;시&quot;&quot;간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6153728"/>
        <c:crosses val="max"/>
        <c:crossBetween val="between"/>
        <c:majorUnit val="2"/>
      </c:valAx>
      <c:catAx>
        <c:axId val="11615372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15219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2" name="십자형 1"/>
        <xdr:cNvSpPr/>
      </xdr:nvSpPr>
      <xdr:spPr>
        <a:xfrm>
          <a:off x="123825" y="130313"/>
          <a:ext cx="5438774" cy="645975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상반기 주말근무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171450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76200"/>
          <a:ext cx="24479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3" name="십자형 2"/>
        <xdr:cNvSpPr/>
      </xdr:nvSpPr>
      <xdr:spPr>
        <a:xfrm>
          <a:off x="123825" y="130313"/>
          <a:ext cx="5238749" cy="645975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상반기 주말근무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171450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38850" y="76200"/>
          <a:ext cx="258127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0.22245</cdr:x>
      <cdr:y>0.12121</cdr:y>
    </cdr:from>
    <cdr:to>
      <cdr:x>0.35446</cdr:x>
      <cdr:y>0.2042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070100" y="736600"/>
          <a:ext cx="1228475" cy="504326"/>
        </a:xfrm>
        <a:prstGeom xmlns:a="http://schemas.openxmlformats.org/drawingml/2006/main" prst="wedgeRoundRectCallout">
          <a:avLst>
            <a:gd name="adj1" fmla="val -74833"/>
            <a:gd name="adj2" fmla="val -2506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최대 근무시간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6"/>
  <sheetViews>
    <sheetView showGridLines="0" zoomScaleNormal="100" workbookViewId="0">
      <selection activeCell="M11" sqref="M11"/>
    </sheetView>
  </sheetViews>
  <sheetFormatPr defaultRowHeight="13.5" x14ac:dyDescent="0.3"/>
  <cols>
    <col min="1" max="1" width="1.625" style="2" customWidth="1"/>
    <col min="2" max="3" width="11.125" style="2" customWidth="1"/>
    <col min="4" max="4" width="15.5" style="2" customWidth="1"/>
    <col min="5" max="5" width="13.875" style="2" customWidth="1"/>
    <col min="6" max="8" width="10.875" style="2" customWidth="1"/>
    <col min="9" max="10" width="10.625" style="2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0</v>
      </c>
      <c r="C4" s="4" t="s">
        <v>1</v>
      </c>
      <c r="D4" s="4" t="s">
        <v>6</v>
      </c>
      <c r="E4" s="4" t="s">
        <v>2</v>
      </c>
      <c r="F4" s="5" t="s">
        <v>8</v>
      </c>
      <c r="G4" s="5" t="s">
        <v>7</v>
      </c>
      <c r="H4" s="5" t="s">
        <v>20</v>
      </c>
      <c r="I4" s="5" t="s">
        <v>26</v>
      </c>
      <c r="J4" s="6" t="s">
        <v>21</v>
      </c>
    </row>
    <row r="5" spans="2:13" ht="21" customHeight="1" x14ac:dyDescent="0.3">
      <c r="B5" s="7" t="s">
        <v>27</v>
      </c>
      <c r="C5" s="8" t="s">
        <v>4</v>
      </c>
      <c r="D5" s="8" t="s">
        <v>22</v>
      </c>
      <c r="E5" s="9">
        <v>43491</v>
      </c>
      <c r="F5" s="10" t="s">
        <v>9</v>
      </c>
      <c r="G5" s="35">
        <v>9</v>
      </c>
      <c r="H5" s="38">
        <v>77000</v>
      </c>
      <c r="I5" s="11" t="s">
        <v>14</v>
      </c>
      <c r="J5" s="13" t="s">
        <v>15</v>
      </c>
    </row>
    <row r="6" spans="2:13" ht="21" customHeight="1" x14ac:dyDescent="0.3">
      <c r="B6" s="15" t="s">
        <v>28</v>
      </c>
      <c r="C6" s="16" t="s">
        <v>5</v>
      </c>
      <c r="D6" s="16" t="s">
        <v>37</v>
      </c>
      <c r="E6" s="17">
        <v>43631</v>
      </c>
      <c r="F6" s="18" t="s">
        <v>10</v>
      </c>
      <c r="G6" s="36">
        <v>8</v>
      </c>
      <c r="H6" s="39">
        <v>72500</v>
      </c>
      <c r="I6" s="19" t="s">
        <v>14</v>
      </c>
      <c r="J6" s="21" t="s">
        <v>15</v>
      </c>
    </row>
    <row r="7" spans="2:13" ht="21" customHeight="1" x14ac:dyDescent="0.3">
      <c r="B7" s="15" t="s">
        <v>29</v>
      </c>
      <c r="C7" s="16" t="s">
        <v>3</v>
      </c>
      <c r="D7" s="16" t="s">
        <v>36</v>
      </c>
      <c r="E7" s="17">
        <v>43533</v>
      </c>
      <c r="F7" s="18" t="s">
        <v>12</v>
      </c>
      <c r="G7" s="36">
        <v>5</v>
      </c>
      <c r="H7" s="39">
        <v>54500</v>
      </c>
      <c r="I7" s="19" t="s">
        <v>14</v>
      </c>
      <c r="J7" s="21" t="s">
        <v>15</v>
      </c>
    </row>
    <row r="8" spans="2:13" ht="21" customHeight="1" x14ac:dyDescent="0.3">
      <c r="B8" s="15" t="s">
        <v>30</v>
      </c>
      <c r="C8" s="16" t="s">
        <v>3</v>
      </c>
      <c r="D8" s="16" t="s">
        <v>23</v>
      </c>
      <c r="E8" s="17">
        <v>43611</v>
      </c>
      <c r="F8" s="18" t="s">
        <v>10</v>
      </c>
      <c r="G8" s="36">
        <v>6</v>
      </c>
      <c r="H8" s="39">
        <v>45000</v>
      </c>
      <c r="I8" s="19" t="s">
        <v>14</v>
      </c>
      <c r="J8" s="21" t="s">
        <v>15</v>
      </c>
    </row>
    <row r="9" spans="2:13" ht="21" customHeight="1" x14ac:dyDescent="0.3">
      <c r="B9" s="15" t="s">
        <v>31</v>
      </c>
      <c r="C9" s="16" t="s">
        <v>25</v>
      </c>
      <c r="D9" s="16" t="s">
        <v>39</v>
      </c>
      <c r="E9" s="17">
        <v>43562</v>
      </c>
      <c r="F9" s="18" t="s">
        <v>9</v>
      </c>
      <c r="G9" s="36">
        <v>6</v>
      </c>
      <c r="H9" s="39">
        <v>52000</v>
      </c>
      <c r="I9" s="19" t="s">
        <v>14</v>
      </c>
      <c r="J9" s="21" t="s">
        <v>15</v>
      </c>
      <c r="L9" s="14"/>
    </row>
    <row r="10" spans="2:13" ht="21" customHeight="1" x14ac:dyDescent="0.3">
      <c r="B10" s="15" t="s">
        <v>32</v>
      </c>
      <c r="C10" s="16" t="s">
        <v>5</v>
      </c>
      <c r="D10" s="16" t="s">
        <v>35</v>
      </c>
      <c r="E10" s="17">
        <v>43590</v>
      </c>
      <c r="F10" s="18" t="s">
        <v>9</v>
      </c>
      <c r="G10" s="36">
        <v>7</v>
      </c>
      <c r="H10" s="39">
        <v>45000</v>
      </c>
      <c r="I10" s="19" t="s">
        <v>14</v>
      </c>
      <c r="J10" s="21" t="s">
        <v>15</v>
      </c>
    </row>
    <row r="11" spans="2:13" ht="21" customHeight="1" x14ac:dyDescent="0.3">
      <c r="B11" s="15" t="s">
        <v>33</v>
      </c>
      <c r="C11" s="16" t="s">
        <v>4</v>
      </c>
      <c r="D11" s="16" t="s">
        <v>38</v>
      </c>
      <c r="E11" s="17">
        <v>43568</v>
      </c>
      <c r="F11" s="18" t="s">
        <v>10</v>
      </c>
      <c r="G11" s="36">
        <v>6</v>
      </c>
      <c r="H11" s="39">
        <v>63500</v>
      </c>
      <c r="I11" s="19" t="s">
        <v>14</v>
      </c>
      <c r="J11" s="21" t="s">
        <v>15</v>
      </c>
      <c r="M11" s="22"/>
    </row>
    <row r="12" spans="2:13" ht="21" customHeight="1" thickBot="1" x14ac:dyDescent="0.35">
      <c r="B12" s="23" t="s">
        <v>34</v>
      </c>
      <c r="C12" s="24" t="s">
        <v>3</v>
      </c>
      <c r="D12" s="24" t="s">
        <v>24</v>
      </c>
      <c r="E12" s="25">
        <v>43624</v>
      </c>
      <c r="F12" s="26" t="s">
        <v>11</v>
      </c>
      <c r="G12" s="37">
        <v>4</v>
      </c>
      <c r="H12" s="40">
        <v>51000</v>
      </c>
      <c r="I12" s="27" t="s">
        <v>14</v>
      </c>
      <c r="J12" s="29" t="s">
        <v>15</v>
      </c>
    </row>
    <row r="13" spans="2:13" ht="21" customHeight="1" x14ac:dyDescent="0.3">
      <c r="B13" s="67" t="s">
        <v>40</v>
      </c>
      <c r="C13" s="68"/>
      <c r="D13" s="68"/>
      <c r="E13" s="44" t="s">
        <v>16</v>
      </c>
      <c r="F13" s="69"/>
      <c r="G13" s="71" t="s">
        <v>13</v>
      </c>
      <c r="H13" s="71"/>
      <c r="I13" s="71"/>
      <c r="J13" s="45" t="s">
        <v>18</v>
      </c>
    </row>
    <row r="14" spans="2:13" ht="27.75" thickBot="1" x14ac:dyDescent="0.35">
      <c r="B14" s="72" t="s">
        <v>41</v>
      </c>
      <c r="C14" s="73"/>
      <c r="D14" s="73"/>
      <c r="E14" s="46" t="s">
        <v>17</v>
      </c>
      <c r="F14" s="70"/>
      <c r="G14" s="30" t="s">
        <v>0</v>
      </c>
      <c r="H14" s="31" t="s">
        <v>27</v>
      </c>
      <c r="I14" s="34" t="s">
        <v>20</v>
      </c>
      <c r="J14" s="47" t="s">
        <v>19</v>
      </c>
    </row>
    <row r="15" spans="2:13" x14ac:dyDescent="0.3">
      <c r="E15" s="32"/>
    </row>
    <row r="16" spans="2:13" x14ac:dyDescent="0.3">
      <c r="G16" s="33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6"/>
  <sheetViews>
    <sheetView showGridLines="0" zoomScaleNormal="100" workbookViewId="0">
      <selection activeCell="H5" sqref="H5"/>
    </sheetView>
  </sheetViews>
  <sheetFormatPr defaultRowHeight="13.5" x14ac:dyDescent="0.3"/>
  <cols>
    <col min="1" max="1" width="1.625" style="2" customWidth="1"/>
    <col min="2" max="3" width="11.125" style="2" customWidth="1"/>
    <col min="4" max="4" width="15.5" style="2" customWidth="1"/>
    <col min="5" max="5" width="13.875" style="2" customWidth="1"/>
    <col min="6" max="8" width="10.875" style="2" customWidth="1"/>
    <col min="9" max="10" width="10.625" style="2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0</v>
      </c>
      <c r="C4" s="4" t="s">
        <v>1</v>
      </c>
      <c r="D4" s="4" t="s">
        <v>6</v>
      </c>
      <c r="E4" s="4" t="s">
        <v>2</v>
      </c>
      <c r="F4" s="5" t="s">
        <v>8</v>
      </c>
      <c r="G4" s="5" t="s">
        <v>7</v>
      </c>
      <c r="H4" s="5" t="s">
        <v>20</v>
      </c>
      <c r="I4" s="5" t="s">
        <v>26</v>
      </c>
      <c r="J4" s="6" t="s">
        <v>21</v>
      </c>
    </row>
    <row r="5" spans="2:13" ht="21" customHeight="1" x14ac:dyDescent="0.3">
      <c r="B5" s="7" t="s">
        <v>27</v>
      </c>
      <c r="C5" s="8" t="s">
        <v>4</v>
      </c>
      <c r="D5" s="8" t="s">
        <v>22</v>
      </c>
      <c r="E5" s="9">
        <v>43491</v>
      </c>
      <c r="F5" s="10" t="s">
        <v>9</v>
      </c>
      <c r="G5" s="61">
        <v>9</v>
      </c>
      <c r="H5" s="38">
        <v>77000</v>
      </c>
      <c r="I5" s="12" t="str">
        <f t="shared" ref="I5:I12" si="0">IF(MID(D5,8,1)="1","남성","여성")</f>
        <v>남성</v>
      </c>
      <c r="J5" s="13" t="str">
        <f t="shared" ref="J5:J12" si="1">MONTH(E5)&amp;"월"</f>
        <v>1월</v>
      </c>
    </row>
    <row r="6" spans="2:13" ht="21" customHeight="1" x14ac:dyDescent="0.3">
      <c r="B6" s="15" t="s">
        <v>28</v>
      </c>
      <c r="C6" s="16" t="s">
        <v>5</v>
      </c>
      <c r="D6" s="16" t="s">
        <v>37</v>
      </c>
      <c r="E6" s="17">
        <v>43631</v>
      </c>
      <c r="F6" s="18" t="s">
        <v>10</v>
      </c>
      <c r="G6" s="62">
        <v>8</v>
      </c>
      <c r="H6" s="39">
        <v>72500</v>
      </c>
      <c r="I6" s="20" t="str">
        <f t="shared" si="0"/>
        <v>여성</v>
      </c>
      <c r="J6" s="21" t="str">
        <f t="shared" si="1"/>
        <v>6월</v>
      </c>
    </row>
    <row r="7" spans="2:13" ht="21" customHeight="1" x14ac:dyDescent="0.3">
      <c r="B7" s="15" t="s">
        <v>29</v>
      </c>
      <c r="C7" s="16" t="s">
        <v>3</v>
      </c>
      <c r="D7" s="16" t="s">
        <v>36</v>
      </c>
      <c r="E7" s="17">
        <v>43533</v>
      </c>
      <c r="F7" s="18" t="s">
        <v>12</v>
      </c>
      <c r="G7" s="62">
        <v>5</v>
      </c>
      <c r="H7" s="39">
        <v>54500</v>
      </c>
      <c r="I7" s="20" t="str">
        <f t="shared" si="0"/>
        <v>남성</v>
      </c>
      <c r="J7" s="21" t="str">
        <f t="shared" si="1"/>
        <v>3월</v>
      </c>
    </row>
    <row r="8" spans="2:13" ht="21" customHeight="1" x14ac:dyDescent="0.3">
      <c r="B8" s="15" t="s">
        <v>30</v>
      </c>
      <c r="C8" s="16" t="s">
        <v>3</v>
      </c>
      <c r="D8" s="16" t="s">
        <v>23</v>
      </c>
      <c r="E8" s="17">
        <v>43611</v>
      </c>
      <c r="F8" s="18" t="s">
        <v>10</v>
      </c>
      <c r="G8" s="62">
        <v>6</v>
      </c>
      <c r="H8" s="39">
        <v>45000</v>
      </c>
      <c r="I8" s="20" t="str">
        <f t="shared" si="0"/>
        <v>여성</v>
      </c>
      <c r="J8" s="21" t="str">
        <f t="shared" si="1"/>
        <v>5월</v>
      </c>
    </row>
    <row r="9" spans="2:13" ht="21" customHeight="1" x14ac:dyDescent="0.3">
      <c r="B9" s="15" t="s">
        <v>31</v>
      </c>
      <c r="C9" s="16" t="s">
        <v>25</v>
      </c>
      <c r="D9" s="16" t="s">
        <v>39</v>
      </c>
      <c r="E9" s="17">
        <v>43562</v>
      </c>
      <c r="F9" s="18" t="s">
        <v>9</v>
      </c>
      <c r="G9" s="62">
        <v>6</v>
      </c>
      <c r="H9" s="39">
        <v>52000</v>
      </c>
      <c r="I9" s="20" t="str">
        <f t="shared" si="0"/>
        <v>남성</v>
      </c>
      <c r="J9" s="21" t="str">
        <f t="shared" si="1"/>
        <v>4월</v>
      </c>
      <c r="L9" s="14"/>
    </row>
    <row r="10" spans="2:13" ht="21" customHeight="1" x14ac:dyDescent="0.3">
      <c r="B10" s="15" t="s">
        <v>32</v>
      </c>
      <c r="C10" s="16" t="s">
        <v>5</v>
      </c>
      <c r="D10" s="16" t="s">
        <v>35</v>
      </c>
      <c r="E10" s="17">
        <v>43590</v>
      </c>
      <c r="F10" s="18" t="s">
        <v>9</v>
      </c>
      <c r="G10" s="62">
        <v>7</v>
      </c>
      <c r="H10" s="39">
        <v>45000</v>
      </c>
      <c r="I10" s="20" t="str">
        <f t="shared" si="0"/>
        <v>여성</v>
      </c>
      <c r="J10" s="21" t="str">
        <f t="shared" si="1"/>
        <v>5월</v>
      </c>
    </row>
    <row r="11" spans="2:13" ht="21" customHeight="1" x14ac:dyDescent="0.3">
      <c r="B11" s="15" t="s">
        <v>33</v>
      </c>
      <c r="C11" s="16" t="s">
        <v>4</v>
      </c>
      <c r="D11" s="16" t="s">
        <v>38</v>
      </c>
      <c r="E11" s="17">
        <v>43568</v>
      </c>
      <c r="F11" s="18" t="s">
        <v>10</v>
      </c>
      <c r="G11" s="62">
        <v>6</v>
      </c>
      <c r="H11" s="39">
        <v>63500</v>
      </c>
      <c r="I11" s="20" t="str">
        <f t="shared" si="0"/>
        <v>여성</v>
      </c>
      <c r="J11" s="21" t="str">
        <f t="shared" si="1"/>
        <v>4월</v>
      </c>
      <c r="M11" s="22"/>
    </row>
    <row r="12" spans="2:13" ht="21" customHeight="1" thickBot="1" x14ac:dyDescent="0.35">
      <c r="B12" s="23" t="s">
        <v>34</v>
      </c>
      <c r="C12" s="24" t="s">
        <v>3</v>
      </c>
      <c r="D12" s="24" t="s">
        <v>24</v>
      </c>
      <c r="E12" s="25">
        <v>43624</v>
      </c>
      <c r="F12" s="26" t="s">
        <v>11</v>
      </c>
      <c r="G12" s="63">
        <v>4</v>
      </c>
      <c r="H12" s="40">
        <v>51000</v>
      </c>
      <c r="I12" s="28" t="str">
        <f t="shared" si="0"/>
        <v>남성</v>
      </c>
      <c r="J12" s="29" t="str">
        <f t="shared" si="1"/>
        <v>6월</v>
      </c>
    </row>
    <row r="13" spans="2:13" ht="21" customHeight="1" x14ac:dyDescent="0.3">
      <c r="B13" s="67" t="s">
        <v>40</v>
      </c>
      <c r="C13" s="68"/>
      <c r="D13" s="68"/>
      <c r="E13" s="41">
        <f>MAX(H5:H12)</f>
        <v>77000</v>
      </c>
      <c r="F13" s="69"/>
      <c r="G13" s="71" t="s">
        <v>13</v>
      </c>
      <c r="H13" s="71"/>
      <c r="I13" s="71"/>
      <c r="J13" s="42">
        <f>COUNTIF(부서,"마케팅")</f>
        <v>2</v>
      </c>
    </row>
    <row r="14" spans="2:13" ht="27.75" thickBot="1" x14ac:dyDescent="0.35">
      <c r="B14" s="72" t="s">
        <v>41</v>
      </c>
      <c r="C14" s="73"/>
      <c r="D14" s="73"/>
      <c r="E14" s="40">
        <f>ROUNDUP(DAVERAGE(B4:H12,7,C4:C5),-3)</f>
        <v>65000</v>
      </c>
      <c r="F14" s="70"/>
      <c r="G14" s="30" t="s">
        <v>0</v>
      </c>
      <c r="H14" s="31" t="s">
        <v>27</v>
      </c>
      <c r="I14" s="34" t="s">
        <v>20</v>
      </c>
      <c r="J14" s="43">
        <f>VLOOKUP(H14,B4:H12,7,0)</f>
        <v>77000</v>
      </c>
    </row>
    <row r="15" spans="2:13" x14ac:dyDescent="0.3">
      <c r="E15" s="32"/>
    </row>
    <row r="16" spans="2:13" x14ac:dyDescent="0.3">
      <c r="G16" s="33"/>
    </row>
  </sheetData>
  <sortState ref="A5:M12">
    <sortCondition ref="A5"/>
  </sortState>
  <mergeCells count="4">
    <mergeCell ref="F13:F14"/>
    <mergeCell ref="B14:D14"/>
    <mergeCell ref="B13:D13"/>
    <mergeCell ref="G13:I13"/>
  </mergeCells>
  <phoneticPr fontId="2" type="noConversion"/>
  <conditionalFormatting sqref="B5:J12">
    <cfRule type="expression" dxfId="2" priority="1">
      <formula>$H5&gt;=70000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opLeftCell="A8" workbookViewId="0">
      <selection activeCell="M19" sqref="M19"/>
    </sheetView>
  </sheetViews>
  <sheetFormatPr defaultRowHeight="16.5" x14ac:dyDescent="0.3"/>
  <cols>
    <col min="1" max="1" width="1.625" customWidth="1"/>
    <col min="2" max="3" width="11.125" customWidth="1"/>
    <col min="4" max="4" width="15.5" customWidth="1"/>
    <col min="5" max="5" width="13.875" customWidth="1"/>
    <col min="6" max="8" width="10.87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6</v>
      </c>
      <c r="E2" s="4" t="s">
        <v>2</v>
      </c>
      <c r="F2" s="5" t="s">
        <v>8</v>
      </c>
      <c r="G2" s="5" t="s">
        <v>7</v>
      </c>
      <c r="H2" s="5" t="s">
        <v>20</v>
      </c>
    </row>
    <row r="3" spans="2:8" x14ac:dyDescent="0.3">
      <c r="B3" s="7" t="s">
        <v>27</v>
      </c>
      <c r="C3" s="8" t="s">
        <v>4</v>
      </c>
      <c r="D3" s="8" t="s">
        <v>22</v>
      </c>
      <c r="E3" s="9">
        <v>43491</v>
      </c>
      <c r="F3" s="10" t="s">
        <v>9</v>
      </c>
      <c r="G3" s="61">
        <v>9</v>
      </c>
      <c r="H3" s="38">
        <v>80500</v>
      </c>
    </row>
    <row r="4" spans="2:8" x14ac:dyDescent="0.3">
      <c r="B4" s="15" t="s">
        <v>28</v>
      </c>
      <c r="C4" s="16" t="s">
        <v>5</v>
      </c>
      <c r="D4" s="16" t="s">
        <v>37</v>
      </c>
      <c r="E4" s="17">
        <v>43631</v>
      </c>
      <c r="F4" s="18" t="s">
        <v>10</v>
      </c>
      <c r="G4" s="62">
        <v>8</v>
      </c>
      <c r="H4" s="39">
        <v>72500</v>
      </c>
    </row>
    <row r="5" spans="2:8" x14ac:dyDescent="0.3">
      <c r="B5" s="15" t="s">
        <v>29</v>
      </c>
      <c r="C5" s="16" t="s">
        <v>3</v>
      </c>
      <c r="D5" s="16" t="s">
        <v>36</v>
      </c>
      <c r="E5" s="17">
        <v>43533</v>
      </c>
      <c r="F5" s="18" t="s">
        <v>12</v>
      </c>
      <c r="G5" s="62">
        <v>5</v>
      </c>
      <c r="H5" s="39">
        <v>54500</v>
      </c>
    </row>
    <row r="6" spans="2:8" x14ac:dyDescent="0.3">
      <c r="B6" s="15" t="s">
        <v>30</v>
      </c>
      <c r="C6" s="16" t="s">
        <v>3</v>
      </c>
      <c r="D6" s="16" t="s">
        <v>23</v>
      </c>
      <c r="E6" s="17">
        <v>43611</v>
      </c>
      <c r="F6" s="18" t="s">
        <v>10</v>
      </c>
      <c r="G6" s="62">
        <v>6</v>
      </c>
      <c r="H6" s="39">
        <v>45000</v>
      </c>
    </row>
    <row r="7" spans="2:8" x14ac:dyDescent="0.3">
      <c r="B7" s="15" t="s">
        <v>31</v>
      </c>
      <c r="C7" s="16" t="s">
        <v>25</v>
      </c>
      <c r="D7" s="16" t="s">
        <v>39</v>
      </c>
      <c r="E7" s="17">
        <v>43562</v>
      </c>
      <c r="F7" s="18" t="s">
        <v>9</v>
      </c>
      <c r="G7" s="62">
        <v>6</v>
      </c>
      <c r="H7" s="39">
        <v>52000</v>
      </c>
    </row>
    <row r="8" spans="2:8" x14ac:dyDescent="0.3">
      <c r="B8" s="15" t="s">
        <v>32</v>
      </c>
      <c r="C8" s="16" t="s">
        <v>5</v>
      </c>
      <c r="D8" s="16" t="s">
        <v>35</v>
      </c>
      <c r="E8" s="17">
        <v>43590</v>
      </c>
      <c r="F8" s="18" t="s">
        <v>9</v>
      </c>
      <c r="G8" s="62">
        <v>7</v>
      </c>
      <c r="H8" s="39">
        <v>45000</v>
      </c>
    </row>
    <row r="9" spans="2:8" x14ac:dyDescent="0.3">
      <c r="B9" s="15" t="s">
        <v>33</v>
      </c>
      <c r="C9" s="16" t="s">
        <v>4</v>
      </c>
      <c r="D9" s="16" t="s">
        <v>38</v>
      </c>
      <c r="E9" s="17">
        <v>43568</v>
      </c>
      <c r="F9" s="18" t="s">
        <v>10</v>
      </c>
      <c r="G9" s="62">
        <v>6</v>
      </c>
      <c r="H9" s="39">
        <v>63500</v>
      </c>
    </row>
    <row r="10" spans="2:8" x14ac:dyDescent="0.3">
      <c r="B10" s="48" t="s">
        <v>34</v>
      </c>
      <c r="C10" s="49" t="s">
        <v>3</v>
      </c>
      <c r="D10" s="49" t="s">
        <v>24</v>
      </c>
      <c r="E10" s="50">
        <v>43624</v>
      </c>
      <c r="F10" s="51" t="s">
        <v>11</v>
      </c>
      <c r="G10" s="64">
        <v>4</v>
      </c>
      <c r="H10" s="52">
        <v>51000</v>
      </c>
    </row>
    <row r="11" spans="2:8" x14ac:dyDescent="0.3">
      <c r="B11" s="74" t="s">
        <v>42</v>
      </c>
      <c r="C11" s="74"/>
      <c r="D11" s="74"/>
      <c r="E11" s="74"/>
      <c r="F11" s="74"/>
      <c r="G11" s="74"/>
      <c r="H11" s="53">
        <f>AVERAGE(H3:H10)</f>
        <v>58000</v>
      </c>
    </row>
    <row r="13" spans="2:8" ht="17.25" thickBot="1" x14ac:dyDescent="0.35"/>
    <row r="14" spans="2:8" x14ac:dyDescent="0.3">
      <c r="B14" s="4" t="s">
        <v>1</v>
      </c>
      <c r="C14" s="5" t="s">
        <v>7</v>
      </c>
    </row>
    <row r="15" spans="2:8" x14ac:dyDescent="0.3">
      <c r="B15" t="s">
        <v>43</v>
      </c>
      <c r="C15" t="s">
        <v>44</v>
      </c>
    </row>
    <row r="17" spans="2:5" ht="17.25" thickBot="1" x14ac:dyDescent="0.35"/>
    <row r="18" spans="2:5" ht="27" x14ac:dyDescent="0.3">
      <c r="B18" s="3" t="s">
        <v>0</v>
      </c>
      <c r="C18" s="5" t="s">
        <v>8</v>
      </c>
      <c r="D18" s="5" t="s">
        <v>7</v>
      </c>
      <c r="E18" s="5" t="s">
        <v>20</v>
      </c>
    </row>
    <row r="19" spans="2:5" x14ac:dyDescent="0.3">
      <c r="B19" s="15" t="s">
        <v>29</v>
      </c>
      <c r="C19" s="18" t="s">
        <v>12</v>
      </c>
      <c r="D19" s="62">
        <v>5</v>
      </c>
      <c r="E19" s="39">
        <v>54500</v>
      </c>
    </row>
    <row r="20" spans="2:5" x14ac:dyDescent="0.3">
      <c r="B20" s="15" t="s">
        <v>30</v>
      </c>
      <c r="C20" s="18" t="s">
        <v>10</v>
      </c>
      <c r="D20" s="62">
        <v>6</v>
      </c>
      <c r="E20" s="39">
        <v>45000</v>
      </c>
    </row>
    <row r="21" spans="2:5" x14ac:dyDescent="0.3">
      <c r="B21" s="48" t="s">
        <v>34</v>
      </c>
      <c r="C21" s="51" t="s">
        <v>11</v>
      </c>
      <c r="D21" s="64">
        <v>4</v>
      </c>
      <c r="E21" s="52">
        <v>51000</v>
      </c>
    </row>
  </sheetData>
  <mergeCells count="1">
    <mergeCell ref="B11:G11"/>
  </mergeCells>
  <phoneticPr fontId="2" type="noConversion"/>
  <conditionalFormatting sqref="B3:H10">
    <cfRule type="expression" dxfId="1" priority="1">
      <formula>$H3&gt;=70000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J25" sqref="J25"/>
    </sheetView>
  </sheetViews>
  <sheetFormatPr defaultRowHeight="16.5" x14ac:dyDescent="0.3"/>
  <cols>
    <col min="1" max="1" width="1.625" style="1" customWidth="1"/>
    <col min="2" max="2" width="11.125" style="1" customWidth="1"/>
    <col min="3" max="3" width="12.75" style="1" bestFit="1" customWidth="1"/>
    <col min="4" max="4" width="15.5" style="1" customWidth="1"/>
    <col min="5" max="5" width="13.875" style="1" customWidth="1"/>
    <col min="6" max="8" width="10.875" style="1" customWidth="1"/>
    <col min="9" max="9" width="15.875" style="1" customWidth="1"/>
    <col min="10" max="10" width="13.125" style="1" bestFit="1" customWidth="1"/>
    <col min="11" max="11" width="11.125" style="1" customWidth="1"/>
    <col min="12" max="12" width="13.125" style="1" bestFit="1" customWidth="1"/>
    <col min="13" max="13" width="11.125" style="1" customWidth="1"/>
    <col min="14" max="14" width="13.125" style="1" bestFit="1" customWidth="1"/>
    <col min="15" max="15" width="11.125" style="1" customWidth="1"/>
    <col min="16" max="16" width="18" style="1" bestFit="1" customWidth="1"/>
    <col min="17" max="17" width="15.875" style="1" customWidth="1"/>
    <col min="18" max="16384" width="9" style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6</v>
      </c>
      <c r="E2" s="4" t="s">
        <v>2</v>
      </c>
      <c r="F2" s="5" t="s">
        <v>8</v>
      </c>
      <c r="G2" s="5" t="s">
        <v>7</v>
      </c>
      <c r="H2" s="5" t="s">
        <v>20</v>
      </c>
    </row>
    <row r="3" spans="2:8" x14ac:dyDescent="0.3">
      <c r="B3" s="7" t="s">
        <v>27</v>
      </c>
      <c r="C3" s="8" t="s">
        <v>4</v>
      </c>
      <c r="D3" s="8" t="s">
        <v>22</v>
      </c>
      <c r="E3" s="9">
        <v>43491</v>
      </c>
      <c r="F3" s="10" t="s">
        <v>9</v>
      </c>
      <c r="G3" s="61">
        <v>9</v>
      </c>
      <c r="H3" s="38">
        <v>77000</v>
      </c>
    </row>
    <row r="4" spans="2:8" x14ac:dyDescent="0.3">
      <c r="B4" s="15" t="s">
        <v>31</v>
      </c>
      <c r="C4" s="16" t="s">
        <v>25</v>
      </c>
      <c r="D4" s="16" t="s">
        <v>39</v>
      </c>
      <c r="E4" s="17">
        <v>43562</v>
      </c>
      <c r="F4" s="18" t="s">
        <v>9</v>
      </c>
      <c r="G4" s="62">
        <v>6</v>
      </c>
      <c r="H4" s="39">
        <v>52000</v>
      </c>
    </row>
    <row r="5" spans="2:8" x14ac:dyDescent="0.3">
      <c r="B5" s="15" t="s">
        <v>33</v>
      </c>
      <c r="C5" s="16" t="s">
        <v>4</v>
      </c>
      <c r="D5" s="16" t="s">
        <v>38</v>
      </c>
      <c r="E5" s="17">
        <v>43568</v>
      </c>
      <c r="F5" s="18" t="s">
        <v>10</v>
      </c>
      <c r="G5" s="62">
        <v>6</v>
      </c>
      <c r="H5" s="39">
        <v>63500</v>
      </c>
    </row>
    <row r="6" spans="2:8" x14ac:dyDescent="0.3">
      <c r="B6" s="15"/>
      <c r="C6" s="54" t="s">
        <v>49</v>
      </c>
      <c r="D6" s="16"/>
      <c r="E6" s="17"/>
      <c r="F6" s="18"/>
      <c r="G6" s="62"/>
      <c r="H6" s="65">
        <f>SUBTOTAL(1,H3:H5)</f>
        <v>64166.666666666664</v>
      </c>
    </row>
    <row r="7" spans="2:8" x14ac:dyDescent="0.3">
      <c r="B7" s="15">
        <f>SUBTOTAL(3,B3:B5)</f>
        <v>3</v>
      </c>
      <c r="C7" s="54" t="s">
        <v>45</v>
      </c>
      <c r="D7" s="16"/>
      <c r="E7" s="17"/>
      <c r="F7" s="18"/>
      <c r="G7" s="62"/>
      <c r="H7" s="39"/>
    </row>
    <row r="8" spans="2:8" x14ac:dyDescent="0.3">
      <c r="B8" s="15" t="s">
        <v>28</v>
      </c>
      <c r="C8" s="16" t="s">
        <v>5</v>
      </c>
      <c r="D8" s="16" t="s">
        <v>37</v>
      </c>
      <c r="E8" s="17">
        <v>43631</v>
      </c>
      <c r="F8" s="18" t="s">
        <v>10</v>
      </c>
      <c r="G8" s="62">
        <v>8</v>
      </c>
      <c r="H8" s="39">
        <v>72500</v>
      </c>
    </row>
    <row r="9" spans="2:8" x14ac:dyDescent="0.3">
      <c r="B9" s="15" t="s">
        <v>32</v>
      </c>
      <c r="C9" s="16" t="s">
        <v>5</v>
      </c>
      <c r="D9" s="16" t="s">
        <v>35</v>
      </c>
      <c r="E9" s="17">
        <v>43590</v>
      </c>
      <c r="F9" s="18" t="s">
        <v>9</v>
      </c>
      <c r="G9" s="62">
        <v>7</v>
      </c>
      <c r="H9" s="39">
        <v>45000</v>
      </c>
    </row>
    <row r="10" spans="2:8" x14ac:dyDescent="0.3">
      <c r="B10" s="15"/>
      <c r="C10" s="54" t="s">
        <v>50</v>
      </c>
      <c r="D10" s="16"/>
      <c r="E10" s="17"/>
      <c r="F10" s="18"/>
      <c r="G10" s="62"/>
      <c r="H10" s="65">
        <f>SUBTOTAL(1,H8:H9)</f>
        <v>58750</v>
      </c>
    </row>
    <row r="11" spans="2:8" x14ac:dyDescent="0.3">
      <c r="B11" s="15">
        <f>SUBTOTAL(3,B8:B9)</f>
        <v>2</v>
      </c>
      <c r="C11" s="54" t="s">
        <v>46</v>
      </c>
      <c r="D11" s="16"/>
      <c r="E11" s="17"/>
      <c r="F11" s="18"/>
      <c r="G11" s="62"/>
      <c r="H11" s="39"/>
    </row>
    <row r="12" spans="2:8" x14ac:dyDescent="0.3">
      <c r="B12" s="15" t="s">
        <v>29</v>
      </c>
      <c r="C12" s="16" t="s">
        <v>3</v>
      </c>
      <c r="D12" s="16" t="s">
        <v>36</v>
      </c>
      <c r="E12" s="17">
        <v>43533</v>
      </c>
      <c r="F12" s="18" t="s">
        <v>12</v>
      </c>
      <c r="G12" s="62">
        <v>5</v>
      </c>
      <c r="H12" s="39">
        <v>54500</v>
      </c>
    </row>
    <row r="13" spans="2:8" x14ac:dyDescent="0.3">
      <c r="B13" s="15" t="s">
        <v>30</v>
      </c>
      <c r="C13" s="16" t="s">
        <v>3</v>
      </c>
      <c r="D13" s="16" t="s">
        <v>23</v>
      </c>
      <c r="E13" s="17">
        <v>43611</v>
      </c>
      <c r="F13" s="18" t="s">
        <v>10</v>
      </c>
      <c r="G13" s="62">
        <v>6</v>
      </c>
      <c r="H13" s="39">
        <v>45000</v>
      </c>
    </row>
    <row r="14" spans="2:8" ht="17.25" thickBot="1" x14ac:dyDescent="0.35">
      <c r="B14" s="23" t="s">
        <v>34</v>
      </c>
      <c r="C14" s="24" t="s">
        <v>3</v>
      </c>
      <c r="D14" s="24" t="s">
        <v>24</v>
      </c>
      <c r="E14" s="25">
        <v>43624</v>
      </c>
      <c r="F14" s="26" t="s">
        <v>11</v>
      </c>
      <c r="G14" s="63">
        <v>4</v>
      </c>
      <c r="H14" s="40">
        <v>51000</v>
      </c>
    </row>
    <row r="15" spans="2:8" x14ac:dyDescent="0.3">
      <c r="B15" s="55"/>
      <c r="C15" s="60" t="s">
        <v>51</v>
      </c>
      <c r="D15" s="55"/>
      <c r="E15" s="56"/>
      <c r="F15" s="57"/>
      <c r="G15" s="58"/>
      <c r="H15" s="66">
        <f>SUBTOTAL(1,H12:H14)</f>
        <v>50166.666666666664</v>
      </c>
    </row>
    <row r="16" spans="2:8" x14ac:dyDescent="0.3">
      <c r="B16" s="55">
        <f>SUBTOTAL(3,B12:B14)</f>
        <v>3</v>
      </c>
      <c r="C16" s="60" t="s">
        <v>47</v>
      </c>
      <c r="D16" s="55"/>
      <c r="E16" s="56"/>
      <c r="F16" s="57"/>
      <c r="G16" s="58"/>
      <c r="H16" s="59"/>
    </row>
    <row r="17" spans="2:8" x14ac:dyDescent="0.3">
      <c r="B17" s="55"/>
      <c r="C17" s="60" t="s">
        <v>52</v>
      </c>
      <c r="D17" s="55"/>
      <c r="E17" s="56"/>
      <c r="F17" s="57"/>
      <c r="G17" s="58"/>
      <c r="H17" s="66">
        <f>SUBTOTAL(1,H3:H14)</f>
        <v>57562.5</v>
      </c>
    </row>
    <row r="18" spans="2:8" x14ac:dyDescent="0.3">
      <c r="B18" s="55">
        <f>SUBTOTAL(3,B3:B14)</f>
        <v>8</v>
      </c>
      <c r="C18" s="60" t="s">
        <v>48</v>
      </c>
      <c r="D18" s="55"/>
      <c r="E18" s="56"/>
      <c r="F18" s="57"/>
      <c r="G18" s="58"/>
      <c r="H18" s="59"/>
    </row>
  </sheetData>
  <sortState ref="B3:H10">
    <sortCondition descending="1" ref="C3:C10"/>
  </sortState>
  <phoneticPr fontId="2" type="noConversion"/>
  <conditionalFormatting sqref="B3:H18">
    <cfRule type="expression" dxfId="0" priority="1">
      <formula>$H3&gt;=70000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문제!부서</vt:lpstr>
      <vt:lpstr>부서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2019-07-29T08:03:04Z</dcterms:modified>
</cp:coreProperties>
</file>