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240" windowHeight="12105" activeTab="4"/>
  </bookViews>
  <sheets>
    <sheet name="문제" sheetId="10" r:id="rId1"/>
    <sheet name="제1작업" sheetId="9" r:id="rId2"/>
    <sheet name="제2작업" sheetId="2" r:id="rId3"/>
    <sheet name="제3작업" sheetId="4" r:id="rId4"/>
    <sheet name="제4작업" sheetId="12" r:id="rId5"/>
  </sheets>
  <definedNames>
    <definedName name="_xlnm._FilterDatabase" localSheetId="2" hidden="1">제2작업!$B$2:$H$10</definedName>
    <definedName name="_xlnm.Criteria" localSheetId="2">제2작업!$B$14:$C$16</definedName>
    <definedName name="_xlnm.Extract" localSheetId="2">제2작업!$B$18:$E$18</definedName>
    <definedName name="예약인원">제1작업!$G$5:$G$12</definedName>
  </definedNames>
  <calcPr calcId="145621"/>
</workbook>
</file>

<file path=xl/calcChain.xml><?xml version="1.0" encoding="utf-8"?>
<calcChain xmlns="http://schemas.openxmlformats.org/spreadsheetml/2006/main">
  <c r="E14" i="9" l="1"/>
  <c r="G15" i="4"/>
  <c r="G11" i="4"/>
  <c r="G7" i="4"/>
  <c r="C16" i="4"/>
  <c r="C12" i="4"/>
  <c r="C8" i="4"/>
  <c r="C18" i="4" s="1"/>
  <c r="G17" i="4" l="1"/>
  <c r="J5" i="9"/>
  <c r="J6" i="9"/>
  <c r="J7" i="9"/>
  <c r="J8" i="9"/>
  <c r="J9" i="9"/>
  <c r="J10" i="9"/>
  <c r="J11" i="9"/>
  <c r="J12" i="9"/>
  <c r="H11" i="2" l="1"/>
  <c r="J13" i="9" l="1"/>
  <c r="I6" i="9"/>
  <c r="I7" i="9"/>
  <c r="I8" i="9"/>
  <c r="I9" i="9"/>
  <c r="I10" i="9"/>
  <c r="I11" i="9"/>
  <c r="I12" i="9"/>
  <c r="I5" i="9"/>
  <c r="J14" i="9"/>
  <c r="E13" i="9"/>
</calcChain>
</file>

<file path=xl/sharedStrings.xml><?xml version="1.0" encoding="utf-8"?>
<sst xmlns="http://schemas.openxmlformats.org/spreadsheetml/2006/main" count="195" uniqueCount="82">
  <si>
    <t>전체 개수</t>
  </si>
  <si>
    <t>전체 평균</t>
  </si>
  <si>
    <t>출발날짜</t>
    <phoneticPr fontId="2" type="noConversion"/>
  </si>
  <si>
    <t>인천</t>
    <phoneticPr fontId="2" type="noConversion"/>
  </si>
  <si>
    <t>노르웨이피요르드</t>
    <phoneticPr fontId="2" type="noConversion"/>
  </si>
  <si>
    <t>슬로베니아/알바니아</t>
    <phoneticPr fontId="2" type="noConversion"/>
  </si>
  <si>
    <t>심천/나트랑/다낭</t>
    <phoneticPr fontId="2" type="noConversion"/>
  </si>
  <si>
    <t>대만/오키나와</t>
    <phoneticPr fontId="2" type="noConversion"/>
  </si>
  <si>
    <t>홍콩/마카오</t>
  </si>
  <si>
    <t>홍콩/마카오</t>
    <phoneticPr fontId="2" type="noConversion"/>
  </si>
  <si>
    <t>상품코드</t>
    <phoneticPr fontId="2" type="noConversion"/>
  </si>
  <si>
    <t>독일/벨기에/영국</t>
    <phoneticPr fontId="2" type="noConversion"/>
  </si>
  <si>
    <t>출발도시</t>
    <phoneticPr fontId="2" type="noConversion"/>
  </si>
  <si>
    <t>인천</t>
    <phoneticPr fontId="2" type="noConversion"/>
  </si>
  <si>
    <t>부산</t>
    <phoneticPr fontId="2" type="noConversion"/>
  </si>
  <si>
    <t>대구</t>
    <phoneticPr fontId="2" type="noConversion"/>
  </si>
  <si>
    <t>대구</t>
    <phoneticPr fontId="2" type="noConversion"/>
  </si>
  <si>
    <t>항공사</t>
    <phoneticPr fontId="2" type="noConversion"/>
  </si>
  <si>
    <t>EMC-120</t>
    <phoneticPr fontId="2" type="noConversion"/>
  </si>
  <si>
    <t>CHC-316</t>
    <phoneticPr fontId="2" type="noConversion"/>
  </si>
  <si>
    <t>ENC-110</t>
    <phoneticPr fontId="2" type="noConversion"/>
  </si>
  <si>
    <t>ATC-201</t>
    <phoneticPr fontId="2" type="noConversion"/>
  </si>
  <si>
    <t>EWC-230</t>
    <phoneticPr fontId="2" type="noConversion"/>
  </si>
  <si>
    <t>EMC-110</t>
    <phoneticPr fontId="2" type="noConversion"/>
  </si>
  <si>
    <t>CHC-325</t>
    <phoneticPr fontId="2" type="noConversion"/>
  </si>
  <si>
    <t>출발요일</t>
    <phoneticPr fontId="2" type="noConversion"/>
  </si>
  <si>
    <t>출발날짜</t>
    <phoneticPr fontId="2" type="noConversion"/>
  </si>
  <si>
    <t>밀레니엄호</t>
    <phoneticPr fontId="2" type="noConversion"/>
  </si>
  <si>
    <t>선 프린세스호</t>
    <phoneticPr fontId="2" type="noConversion"/>
  </si>
  <si>
    <t>골든 프린세스호</t>
    <phoneticPr fontId="2" type="noConversion"/>
  </si>
  <si>
    <t>오베이션호</t>
    <phoneticPr fontId="2" type="noConversion"/>
  </si>
  <si>
    <t>코스타 세레나호</t>
    <phoneticPr fontId="2" type="noConversion"/>
  </si>
  <si>
    <t>노티카호</t>
    <phoneticPr fontId="2" type="noConversion"/>
  </si>
  <si>
    <t>인시그니아호</t>
    <phoneticPr fontId="2" type="noConversion"/>
  </si>
  <si>
    <t>이탈리아/프랑스</t>
    <phoneticPr fontId="2" type="noConversion"/>
  </si>
  <si>
    <t>빅토리아호</t>
    <phoneticPr fontId="2" type="noConversion"/>
  </si>
  <si>
    <t xml:space="preserve">영국/스코트랜드 </t>
    <phoneticPr fontId="2" type="noConversion"/>
  </si>
  <si>
    <t>여행지</t>
    <phoneticPr fontId="2" type="noConversion"/>
  </si>
  <si>
    <t>두 번째로 큰  예약 인원</t>
    <phoneticPr fontId="2" type="noConversion"/>
  </si>
  <si>
    <t>크루즈
선사명</t>
    <phoneticPr fontId="2" type="noConversion"/>
  </si>
  <si>
    <t>여행지</t>
    <phoneticPr fontId="2" type="noConversion"/>
  </si>
  <si>
    <t>인천 평균</t>
  </si>
  <si>
    <t>부산 평균</t>
  </si>
  <si>
    <t>대구 평균</t>
  </si>
  <si>
    <t>인천 개수</t>
  </si>
  <si>
    <t>부산 개수</t>
  </si>
  <si>
    <t>대구 개수</t>
  </si>
  <si>
    <t>상품코드</t>
    <phoneticPr fontId="2" type="noConversion"/>
  </si>
  <si>
    <t>CHC-316</t>
  </si>
  <si>
    <t>밀레니엄호</t>
  </si>
  <si>
    <t>부산</t>
  </si>
  <si>
    <t>EMC-120</t>
  </si>
  <si>
    <t>이탈리아/프랑스</t>
  </si>
  <si>
    <t>빅토리아호</t>
  </si>
  <si>
    <t>인천</t>
  </si>
  <si>
    <t>ENC-110</t>
  </si>
  <si>
    <t>선 프린세스호</t>
  </si>
  <si>
    <t>ATC-201</t>
  </si>
  <si>
    <t>대만/오키나와</t>
  </si>
  <si>
    <t>노티카호</t>
  </si>
  <si>
    <t>대구</t>
  </si>
  <si>
    <t>EWC-230</t>
  </si>
  <si>
    <t xml:space="preserve">영국/스코트랜드 </t>
  </si>
  <si>
    <t>골든 프린세스호</t>
  </si>
  <si>
    <t>EMC-110</t>
  </si>
  <si>
    <t>슬로베니아/알바니아</t>
  </si>
  <si>
    <t>코스타 세레나호</t>
  </si>
  <si>
    <t>CHC-325</t>
  </si>
  <si>
    <t>심천/나트랑/다낭</t>
  </si>
  <si>
    <t>오베이션호</t>
  </si>
  <si>
    <t>독일/벨기에/영국</t>
  </si>
  <si>
    <t>인시그니아호</t>
  </si>
  <si>
    <t>노르웨이 피요르드</t>
    <phoneticPr fontId="2" type="noConversion"/>
  </si>
  <si>
    <t>부산 출발 상품가격(항공비 불포함) 평균</t>
    <phoneticPr fontId="2" type="noConversion"/>
  </si>
  <si>
    <t>상품가격
(항공비 불포함)</t>
    <phoneticPr fontId="2" type="noConversion"/>
  </si>
  <si>
    <t>예약인원</t>
    <phoneticPr fontId="2" type="noConversion"/>
  </si>
  <si>
    <t>예약인원의 전체 평균</t>
    <phoneticPr fontId="6" type="noConversion"/>
  </si>
  <si>
    <t>두 번째로 큰  예약인원</t>
    <phoneticPr fontId="2" type="noConversion"/>
  </si>
  <si>
    <t>노르웨이 피요르드</t>
    <phoneticPr fontId="2" type="noConversion"/>
  </si>
  <si>
    <t>&gt;=4000000</t>
    <phoneticPr fontId="2" type="noConversion"/>
  </si>
  <si>
    <t>대구</t>
    <phoneticPr fontId="6" type="noConversion"/>
  </si>
  <si>
    <t>9월 이후 출발하는 여행 상품 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</si>
</sst>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#,##0&quot;명&quot;"/>
    <numFmt numFmtId="177" formatCode="#,##0_);[Red]\(#,##0\)"/>
    <numFmt numFmtId="178" formatCode="?,??0&quot;명&quot;"/>
    <numFmt numFmtId="179" formatCode="0_);[Red]\(0\)"/>
    <numFmt numFmtId="180" formatCode="0_);\(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4" fontId="3" fillId="0" borderId="15" xfId="0" applyNumberFormat="1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1" fontId="3" fillId="0" borderId="3" xfId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7" fontId="3" fillId="0" borderId="1" xfId="0" applyNumberFormat="1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9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5" xfId="1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14" fontId="3" fillId="0" borderId="7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1" xfId="1" applyFont="1" applyBorder="1" applyAlignment="1">
      <alignment horizontal="right" vertical="center"/>
    </xf>
    <xf numFmtId="41" fontId="3" fillId="0" borderId="9" xfId="1" applyFont="1" applyBorder="1" applyAlignment="1">
      <alignment horizontal="right" vertical="center"/>
    </xf>
    <xf numFmtId="178" fontId="3" fillId="0" borderId="1" xfId="1" applyNumberFormat="1" applyFont="1" applyBorder="1" applyAlignment="1">
      <alignment vertical="center"/>
    </xf>
    <xf numFmtId="178" fontId="3" fillId="0" borderId="9" xfId="1" applyNumberFormat="1" applyFont="1" applyBorder="1" applyAlignment="1">
      <alignment vertical="center"/>
    </xf>
    <xf numFmtId="178" fontId="3" fillId="0" borderId="15" xfId="1" applyNumberFormat="1" applyFont="1" applyBorder="1" applyAlignment="1">
      <alignment vertical="center"/>
    </xf>
    <xf numFmtId="41" fontId="3" fillId="0" borderId="2" xfId="1" applyFont="1" applyBorder="1" applyAlignment="1">
      <alignment vertical="center"/>
    </xf>
    <xf numFmtId="41" fontId="3" fillId="0" borderId="15" xfId="1" applyFont="1" applyBorder="1" applyAlignment="1">
      <alignment horizontal="right" vertical="center"/>
    </xf>
    <xf numFmtId="14" fontId="4" fillId="0" borderId="1" xfId="0" applyNumberFormat="1" applyFont="1" applyBorder="1" applyAlignment="1">
      <alignment horizontal="center" vertical="center"/>
    </xf>
    <xf numFmtId="14" fontId="3" fillId="0" borderId="0" xfId="1" applyNumberFormat="1" applyFont="1" applyBorder="1" applyAlignment="1">
      <alignment horizontal="center" vertical="center"/>
    </xf>
    <xf numFmtId="41" fontId="3" fillId="0" borderId="0" xfId="1" applyFont="1" applyBorder="1" applyAlignment="1">
      <alignment horizontal="right" vertical="center"/>
    </xf>
    <xf numFmtId="14" fontId="4" fillId="0" borderId="0" xfId="0" applyNumberFormat="1" applyFont="1" applyBorder="1" applyAlignment="1">
      <alignment horizontal="center" vertical="center"/>
    </xf>
    <xf numFmtId="180" fontId="3" fillId="0" borderId="9" xfId="0" quotePrefix="1" applyNumberFormat="1" applyFont="1" applyBorder="1" applyAlignment="1">
      <alignment horizontal="center" vertical="center"/>
    </xf>
    <xf numFmtId="180" fontId="3" fillId="0" borderId="2" xfId="0" applyNumberFormat="1" applyFont="1" applyBorder="1" applyAlignment="1">
      <alignment horizontal="center" vertical="center"/>
    </xf>
    <xf numFmtId="180" fontId="3" fillId="0" borderId="5" xfId="0" applyNumberFormat="1" applyFont="1" applyBorder="1" applyAlignment="1">
      <alignment horizontal="center" vertical="center"/>
    </xf>
    <xf numFmtId="180" fontId="3" fillId="0" borderId="3" xfId="1" applyNumberFormat="1" applyFont="1" applyBorder="1" applyAlignment="1">
      <alignment horizontal="center" vertical="center"/>
    </xf>
    <xf numFmtId="180" fontId="3" fillId="0" borderId="7" xfId="1" applyNumberFormat="1" applyFont="1" applyBorder="1" applyAlignment="1">
      <alignment horizontal="center" vertical="center"/>
    </xf>
    <xf numFmtId="180" fontId="3" fillId="0" borderId="10" xfId="0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9" xfId="1" applyNumberFormat="1" applyFont="1" applyBorder="1" applyAlignment="1">
      <alignment horizontal="right" vertical="center"/>
    </xf>
    <xf numFmtId="178" fontId="3" fillId="0" borderId="15" xfId="1" applyNumberFormat="1" applyFont="1" applyBorder="1" applyAlignment="1">
      <alignment horizontal="right" vertical="center"/>
    </xf>
    <xf numFmtId="179" fontId="3" fillId="0" borderId="1" xfId="1" applyNumberFormat="1" applyFont="1" applyBorder="1" applyAlignment="1">
      <alignment vertical="center"/>
    </xf>
    <xf numFmtId="41" fontId="3" fillId="0" borderId="1" xfId="1" applyFont="1" applyBorder="1" applyAlignment="1">
      <alignment vertical="center"/>
    </xf>
    <xf numFmtId="179" fontId="3" fillId="0" borderId="9" xfId="1" applyNumberFormat="1" applyFont="1" applyBorder="1" applyAlignment="1">
      <alignment vertical="center"/>
    </xf>
    <xf numFmtId="41" fontId="3" fillId="0" borderId="9" xfId="1" applyFont="1" applyBorder="1" applyAlignment="1">
      <alignment vertical="center"/>
    </xf>
    <xf numFmtId="179" fontId="3" fillId="0" borderId="15" xfId="1" applyNumberFormat="1" applyFont="1" applyBorder="1" applyAlignment="1">
      <alignment vertical="center"/>
    </xf>
    <xf numFmtId="41" fontId="3" fillId="0" borderId="15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3" fillId="0" borderId="0" xfId="1" applyNumberFormat="1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5">
    <cellStyle name="백분율 2" xfId="4"/>
    <cellStyle name="쉼표 [0]" xfId="1" builtinId="6"/>
    <cellStyle name="쉼표 [0] 2" xfId="3"/>
    <cellStyle name="표준" xfId="0" builtinId="0"/>
    <cellStyle name="표준 2" xfId="2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sz="2000"/>
              <a:t>인천 및 부산 출발 예약 현황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예약인원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0"/>
                  <c:y val="-8.3586739918048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(제1작업!$D$5:$D$7,제1작업!$D$9:$D$10,제1작업!$D$12)</c:f>
              <c:strCache>
                <c:ptCount val="6"/>
                <c:pt idx="0">
                  <c:v>밀레니엄호</c:v>
                </c:pt>
                <c:pt idx="1">
                  <c:v>빅토리아호</c:v>
                </c:pt>
                <c:pt idx="2">
                  <c:v>선 프린세스호</c:v>
                </c:pt>
                <c:pt idx="3">
                  <c:v>골든 프린세스호</c:v>
                </c:pt>
                <c:pt idx="4">
                  <c:v>코스타 세레나호</c:v>
                </c:pt>
                <c:pt idx="5">
                  <c:v>인시그니아호</c:v>
                </c:pt>
              </c:strCache>
            </c:strRef>
          </c:cat>
          <c:val>
            <c:numRef>
              <c:f>(제1작업!$G$5:$G$7,제1작업!$G$9:$G$10,제1작업!$G$12)</c:f>
              <c:numCache>
                <c:formatCode>?,??0"명"</c:formatCode>
                <c:ptCount val="6"/>
                <c:pt idx="0">
                  <c:v>158</c:v>
                </c:pt>
                <c:pt idx="1">
                  <c:v>268</c:v>
                </c:pt>
                <c:pt idx="2">
                  <c:v>198</c:v>
                </c:pt>
                <c:pt idx="3">
                  <c:v>236</c:v>
                </c:pt>
                <c:pt idx="4">
                  <c:v>185</c:v>
                </c:pt>
                <c:pt idx="5">
                  <c:v>168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62470400"/>
        <c:axId val="62488576"/>
      </c:barChart>
      <c:lineChart>
        <c:grouping val="standard"/>
        <c:varyColors val="0"/>
        <c:ser>
          <c:idx val="1"/>
          <c:order val="1"/>
          <c:tx>
            <c:v>상품가격(항공비 불포함)</c:v>
          </c:tx>
          <c:cat>
            <c:strRef>
              <c:f>(제1작업!$D$5:$D$7,제1작업!$D$9:$D$10,제1작업!$D$12)</c:f>
              <c:strCache>
                <c:ptCount val="6"/>
                <c:pt idx="0">
                  <c:v>밀레니엄호</c:v>
                </c:pt>
                <c:pt idx="1">
                  <c:v>빅토리아호</c:v>
                </c:pt>
                <c:pt idx="2">
                  <c:v>선 프린세스호</c:v>
                </c:pt>
                <c:pt idx="3">
                  <c:v>골든 프린세스호</c:v>
                </c:pt>
                <c:pt idx="4">
                  <c:v>코스타 세레나호</c:v>
                </c:pt>
                <c:pt idx="5">
                  <c:v>인시그니아호</c:v>
                </c:pt>
              </c:strCache>
            </c:strRef>
          </c:cat>
          <c:val>
            <c:numRef>
              <c:f>(제1작업!$H$5:$H$7,제1작업!$H$9:$H$10,제1작업!$H$12)</c:f>
              <c:numCache>
                <c:formatCode>_(* #,##0_);_(* \(#,##0\);_(* "-"_);_(@_)</c:formatCode>
                <c:ptCount val="6"/>
                <c:pt idx="0">
                  <c:v>1450000</c:v>
                </c:pt>
                <c:pt idx="1">
                  <c:v>4490000</c:v>
                </c:pt>
                <c:pt idx="2">
                  <c:v>2750000</c:v>
                </c:pt>
                <c:pt idx="3">
                  <c:v>1050000</c:v>
                </c:pt>
                <c:pt idx="4">
                  <c:v>2540000</c:v>
                </c:pt>
                <c:pt idx="5">
                  <c:v>3150000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491648"/>
        <c:axId val="62490112"/>
      </c:lineChart>
      <c:catAx>
        <c:axId val="624704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62488576"/>
        <c:crosses val="autoZero"/>
        <c:auto val="1"/>
        <c:lblAlgn val="ctr"/>
        <c:lblOffset val="100"/>
        <c:noMultiLvlLbl val="0"/>
      </c:catAx>
      <c:valAx>
        <c:axId val="62488576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?,??0&quot;명&quot;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62470400"/>
        <c:crosses val="autoZero"/>
        <c:crossBetween val="between"/>
      </c:valAx>
      <c:valAx>
        <c:axId val="62490112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62491648"/>
        <c:crosses val="max"/>
        <c:crossBetween val="between"/>
        <c:majorUnit val="1000000"/>
      </c:valAx>
      <c:catAx>
        <c:axId val="62491648"/>
        <c:scaling>
          <c:orientation val="minMax"/>
        </c:scaling>
        <c:delete val="1"/>
        <c:axPos val="b"/>
        <c:majorTickMark val="out"/>
        <c:minorTickMark val="none"/>
        <c:tickLblPos val="nextTo"/>
        <c:crossAx val="62490112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</c:spPr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3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118110</xdr:rowOff>
    </xdr:from>
    <xdr:to>
      <xdr:col>6</xdr:col>
      <xdr:colOff>409575</xdr:colOff>
      <xdr:row>2</xdr:row>
      <xdr:rowOff>213359</xdr:rowOff>
    </xdr:to>
    <xdr:sp macro="" textlink="">
      <xdr:nvSpPr>
        <xdr:cNvPr id="9" name="오각형 8"/>
        <xdr:cNvSpPr/>
      </xdr:nvSpPr>
      <xdr:spPr>
        <a:xfrm>
          <a:off x="123825" y="118110"/>
          <a:ext cx="5705475" cy="723899"/>
        </a:xfrm>
        <a:prstGeom prst="homePlate">
          <a:avLst/>
        </a:prstGeom>
        <a:solidFill>
          <a:srgbClr val="FFFF00"/>
        </a:solidFill>
        <a:ln>
          <a:solidFill>
            <a:sysClr val="windowText" lastClr="000000"/>
          </a:solidFill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크루즈 여행상품 예약 현황</a:t>
          </a:r>
        </a:p>
      </xdr:txBody>
    </xdr:sp>
    <xdr:clientData/>
  </xdr:twoCellAnchor>
  <xdr:twoCellAnchor>
    <xdr:from>
      <xdr:col>7</xdr:col>
      <xdr:colOff>0</xdr:colOff>
      <xdr:row>0</xdr:row>
      <xdr:rowOff>104775</xdr:rowOff>
    </xdr:from>
    <xdr:to>
      <xdr:col>10</xdr:col>
      <xdr:colOff>0</xdr:colOff>
      <xdr:row>2</xdr:row>
      <xdr:rowOff>219075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34100" y="104775"/>
          <a:ext cx="2981325" cy="7429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114300</xdr:rowOff>
    </xdr:from>
    <xdr:to>
      <xdr:col>6</xdr:col>
      <xdr:colOff>409575</xdr:colOff>
      <xdr:row>2</xdr:row>
      <xdr:rowOff>209549</xdr:rowOff>
    </xdr:to>
    <xdr:sp macro="" textlink="">
      <xdr:nvSpPr>
        <xdr:cNvPr id="2" name="오각형 1"/>
        <xdr:cNvSpPr/>
      </xdr:nvSpPr>
      <xdr:spPr>
        <a:xfrm>
          <a:off x="123825" y="114300"/>
          <a:ext cx="5705475" cy="723899"/>
        </a:xfrm>
        <a:prstGeom prst="homePlate">
          <a:avLst/>
        </a:prstGeom>
        <a:solidFill>
          <a:srgbClr val="FFFF00"/>
        </a:solidFill>
        <a:ln>
          <a:solidFill>
            <a:sysClr val="windowText" lastClr="000000"/>
          </a:solidFill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크루즈 여행상품 예약 현황</a:t>
          </a:r>
        </a:p>
      </xdr:txBody>
    </xdr:sp>
    <xdr:clientData/>
  </xdr:twoCellAnchor>
  <xdr:twoCellAnchor>
    <xdr:from>
      <xdr:col>7</xdr:col>
      <xdr:colOff>0</xdr:colOff>
      <xdr:row>0</xdr:row>
      <xdr:rowOff>100965</xdr:rowOff>
    </xdr:from>
    <xdr:to>
      <xdr:col>10</xdr:col>
      <xdr:colOff>0</xdr:colOff>
      <xdr:row>2</xdr:row>
      <xdr:rowOff>215265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34100" y="100965"/>
          <a:ext cx="3009900" cy="7429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5057" cy="6042195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0.37327</cdr:x>
      <cdr:y>0.13684</cdr:y>
    </cdr:from>
    <cdr:to>
      <cdr:x>0.50118</cdr:x>
      <cdr:y>0.24396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3470653" y="830165"/>
          <a:ext cx="1189270" cy="649873"/>
        </a:xfrm>
        <a:prstGeom xmlns:a="http://schemas.openxmlformats.org/drawingml/2006/main" prst="wedgeRoundRectCallout">
          <a:avLst>
            <a:gd name="adj1" fmla="val -99352"/>
            <a:gd name="adj2" fmla="val -33943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 sz="1100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최대</a:t>
          </a:r>
          <a:endParaRPr lang="en-US" altLang="ko-KR" sz="1100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  <a:p xmlns:a="http://schemas.openxmlformats.org/drawingml/2006/main">
          <a:pPr algn="ctr"/>
          <a:r>
            <a:rPr lang="ko-KR" altLang="en-US" sz="1100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예약인원</a:t>
          </a:r>
          <a:endParaRPr lang="ko-KR" sz="1100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showGridLines="0" workbookViewId="0">
      <selection activeCell="R10" sqref="R10"/>
    </sheetView>
  </sheetViews>
  <sheetFormatPr defaultColWidth="9" defaultRowHeight="13.5" x14ac:dyDescent="0.3"/>
  <cols>
    <col min="1" max="1" width="1.625" style="2" customWidth="1"/>
    <col min="2" max="2" width="10.375" style="2" customWidth="1"/>
    <col min="3" max="3" width="19.875" style="2" customWidth="1"/>
    <col min="4" max="4" width="15.25" style="2" customWidth="1"/>
    <col min="5" max="5" width="11.375" style="2" customWidth="1"/>
    <col min="6" max="6" width="12.625" style="2" customWidth="1"/>
    <col min="7" max="7" width="9.375" style="2" customWidth="1"/>
    <col min="8" max="8" width="14.5" style="2" customWidth="1"/>
    <col min="9" max="9" width="13.75" style="2" customWidth="1"/>
    <col min="10" max="10" width="10.875" style="2" customWidth="1"/>
    <col min="11" max="11" width="11.625" style="2" customWidth="1"/>
    <col min="12" max="16384" width="9" style="2"/>
  </cols>
  <sheetData>
    <row r="1" spans="2:10" ht="24.95" customHeight="1" x14ac:dyDescent="0.4"/>
    <row r="2" spans="2:10" ht="24.95" customHeight="1" x14ac:dyDescent="0.4"/>
    <row r="3" spans="2:10" ht="24.95" customHeight="1" thickBot="1" x14ac:dyDescent="0.35"/>
    <row r="4" spans="2:10" ht="27.75" thickBot="1" x14ac:dyDescent="0.35">
      <c r="B4" s="11" t="s">
        <v>10</v>
      </c>
      <c r="C4" s="13" t="s">
        <v>37</v>
      </c>
      <c r="D4" s="13" t="s">
        <v>39</v>
      </c>
      <c r="E4" s="12" t="s">
        <v>12</v>
      </c>
      <c r="F4" s="12" t="s">
        <v>2</v>
      </c>
      <c r="G4" s="13" t="s">
        <v>75</v>
      </c>
      <c r="H4" s="13" t="s">
        <v>74</v>
      </c>
      <c r="I4" s="12" t="s">
        <v>17</v>
      </c>
      <c r="J4" s="14" t="s">
        <v>25</v>
      </c>
    </row>
    <row r="5" spans="2:10" ht="21.95" customHeight="1" x14ac:dyDescent="0.3">
      <c r="B5" s="4" t="s">
        <v>48</v>
      </c>
      <c r="C5" s="27" t="s">
        <v>8</v>
      </c>
      <c r="D5" s="27" t="s">
        <v>49</v>
      </c>
      <c r="E5" s="3" t="s">
        <v>50</v>
      </c>
      <c r="F5" s="23">
        <v>43715</v>
      </c>
      <c r="G5" s="51">
        <v>158</v>
      </c>
      <c r="H5" s="52">
        <v>1450000</v>
      </c>
      <c r="I5" s="39">
        <v>-1</v>
      </c>
      <c r="J5" s="44">
        <v>-2</v>
      </c>
    </row>
    <row r="6" spans="2:10" ht="21.95" customHeight="1" x14ac:dyDescent="0.3">
      <c r="B6" s="5" t="s">
        <v>51</v>
      </c>
      <c r="C6" s="6" t="s">
        <v>52</v>
      </c>
      <c r="D6" s="27" t="s">
        <v>53</v>
      </c>
      <c r="E6" s="7" t="s">
        <v>54</v>
      </c>
      <c r="F6" s="22">
        <v>43708</v>
      </c>
      <c r="G6" s="53">
        <v>268</v>
      </c>
      <c r="H6" s="54">
        <v>4490000</v>
      </c>
      <c r="I6" s="39">
        <v>-1</v>
      </c>
      <c r="J6" s="44">
        <v>-2</v>
      </c>
    </row>
    <row r="7" spans="2:10" ht="21.95" customHeight="1" x14ac:dyDescent="0.3">
      <c r="B7" s="4" t="s">
        <v>55</v>
      </c>
      <c r="C7" s="27" t="s">
        <v>72</v>
      </c>
      <c r="D7" s="27" t="s">
        <v>56</v>
      </c>
      <c r="E7" s="3" t="s">
        <v>54</v>
      </c>
      <c r="F7" s="23">
        <v>43739</v>
      </c>
      <c r="G7" s="51">
        <v>198</v>
      </c>
      <c r="H7" s="52">
        <v>2750000</v>
      </c>
      <c r="I7" s="39">
        <v>-1</v>
      </c>
      <c r="J7" s="44">
        <v>-2</v>
      </c>
    </row>
    <row r="8" spans="2:10" ht="21.95" customHeight="1" x14ac:dyDescent="0.3">
      <c r="B8" s="4" t="s">
        <v>57</v>
      </c>
      <c r="C8" s="27" t="s">
        <v>58</v>
      </c>
      <c r="D8" s="16" t="s">
        <v>59</v>
      </c>
      <c r="E8" s="3" t="s">
        <v>60</v>
      </c>
      <c r="F8" s="23">
        <v>43718</v>
      </c>
      <c r="G8" s="51">
        <v>167</v>
      </c>
      <c r="H8" s="52">
        <v>1200000</v>
      </c>
      <c r="I8" s="39">
        <v>-1</v>
      </c>
      <c r="J8" s="44">
        <v>-2</v>
      </c>
    </row>
    <row r="9" spans="2:10" ht="21.95" customHeight="1" x14ac:dyDescent="0.3">
      <c r="B9" s="4" t="s">
        <v>61</v>
      </c>
      <c r="C9" s="27" t="s">
        <v>62</v>
      </c>
      <c r="D9" s="27" t="s">
        <v>63</v>
      </c>
      <c r="E9" s="3" t="s">
        <v>54</v>
      </c>
      <c r="F9" s="23">
        <v>43696</v>
      </c>
      <c r="G9" s="51">
        <v>236</v>
      </c>
      <c r="H9" s="52">
        <v>1050000</v>
      </c>
      <c r="I9" s="39">
        <v>-1</v>
      </c>
      <c r="J9" s="44">
        <v>-2</v>
      </c>
    </row>
    <row r="10" spans="2:10" ht="21.95" customHeight="1" x14ac:dyDescent="0.3">
      <c r="B10" s="4" t="s">
        <v>64</v>
      </c>
      <c r="C10" s="27" t="s">
        <v>65</v>
      </c>
      <c r="D10" s="6" t="s">
        <v>66</v>
      </c>
      <c r="E10" s="3" t="s">
        <v>54</v>
      </c>
      <c r="F10" s="23">
        <v>43727</v>
      </c>
      <c r="G10" s="53">
        <v>185</v>
      </c>
      <c r="H10" s="52">
        <v>2540000</v>
      </c>
      <c r="I10" s="39">
        <v>-1</v>
      </c>
      <c r="J10" s="44">
        <v>-2</v>
      </c>
    </row>
    <row r="11" spans="2:10" ht="21.95" customHeight="1" x14ac:dyDescent="0.3">
      <c r="B11" s="4" t="s">
        <v>67</v>
      </c>
      <c r="C11" s="27" t="s">
        <v>68</v>
      </c>
      <c r="D11" s="27" t="s">
        <v>69</v>
      </c>
      <c r="E11" s="3" t="s">
        <v>60</v>
      </c>
      <c r="F11" s="23">
        <v>43695</v>
      </c>
      <c r="G11" s="51">
        <v>495</v>
      </c>
      <c r="H11" s="52">
        <v>1290000</v>
      </c>
      <c r="I11" s="39">
        <v>-1</v>
      </c>
      <c r="J11" s="44">
        <v>-2</v>
      </c>
    </row>
    <row r="12" spans="2:10" ht="21.95" customHeight="1" thickBot="1" x14ac:dyDescent="0.35">
      <c r="B12" s="8" t="s">
        <v>61</v>
      </c>
      <c r="C12" s="9" t="s">
        <v>70</v>
      </c>
      <c r="D12" s="9" t="s">
        <v>71</v>
      </c>
      <c r="E12" s="10" t="s">
        <v>50</v>
      </c>
      <c r="F12" s="24">
        <v>43764</v>
      </c>
      <c r="G12" s="55">
        <v>168</v>
      </c>
      <c r="H12" s="56">
        <v>3150000</v>
      </c>
      <c r="I12" s="39">
        <v>-1</v>
      </c>
      <c r="J12" s="44">
        <v>-2</v>
      </c>
    </row>
    <row r="13" spans="2:10" ht="21.95" customHeight="1" x14ac:dyDescent="0.3">
      <c r="B13" s="60" t="s">
        <v>73</v>
      </c>
      <c r="C13" s="61"/>
      <c r="D13" s="62"/>
      <c r="E13" s="40">
        <v>-3</v>
      </c>
      <c r="F13" s="63"/>
      <c r="G13" s="65" t="s">
        <v>77</v>
      </c>
      <c r="H13" s="65"/>
      <c r="I13" s="65"/>
      <c r="J13" s="42">
        <v>-5</v>
      </c>
    </row>
    <row r="14" spans="2:10" ht="21.95" customHeight="1" thickBot="1" x14ac:dyDescent="0.35">
      <c r="B14" s="66" t="s">
        <v>81</v>
      </c>
      <c r="C14" s="67"/>
      <c r="D14" s="68"/>
      <c r="E14" s="41">
        <v>-4</v>
      </c>
      <c r="F14" s="64"/>
      <c r="G14" s="15" t="s">
        <v>40</v>
      </c>
      <c r="H14" s="20" t="s">
        <v>8</v>
      </c>
      <c r="I14" s="15" t="s">
        <v>26</v>
      </c>
      <c r="J14" s="43">
        <v>-6</v>
      </c>
    </row>
    <row r="18" spans="11:11" x14ac:dyDescent="0.3">
      <c r="K18" s="18"/>
    </row>
    <row r="19" spans="11:11" x14ac:dyDescent="0.3">
      <c r="K19" s="18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topLeftCell="B1" workbookViewId="0">
      <selection activeCell="J13" sqref="J13"/>
    </sheetView>
  </sheetViews>
  <sheetFormatPr defaultColWidth="9" defaultRowHeight="13.5" x14ac:dyDescent="0.3"/>
  <cols>
    <col min="1" max="1" width="1.625" style="2" customWidth="1"/>
    <col min="2" max="2" width="10.375" style="2" customWidth="1"/>
    <col min="3" max="3" width="19.875" style="2" customWidth="1"/>
    <col min="4" max="4" width="15.25" style="2" customWidth="1"/>
    <col min="5" max="5" width="11.375" style="2" customWidth="1"/>
    <col min="6" max="6" width="12.625" style="2" customWidth="1"/>
    <col min="7" max="7" width="9.375" style="2" customWidth="1"/>
    <col min="8" max="8" width="14.5" style="2" customWidth="1"/>
    <col min="9" max="9" width="13.75" style="2" customWidth="1"/>
    <col min="10" max="10" width="10.875" style="2" customWidth="1"/>
    <col min="11" max="11" width="11.625" style="2" customWidth="1"/>
    <col min="12" max="12" width="13.25" style="2" customWidth="1"/>
    <col min="13" max="16384" width="9" style="2"/>
  </cols>
  <sheetData>
    <row r="1" spans="2:10" ht="24.95" customHeight="1" x14ac:dyDescent="0.4"/>
    <row r="2" spans="2:10" ht="24.95" customHeight="1" x14ac:dyDescent="0.4"/>
    <row r="3" spans="2:10" ht="24.95" customHeight="1" thickBot="1" x14ac:dyDescent="0.45"/>
    <row r="4" spans="2:10" ht="27.75" thickBot="1" x14ac:dyDescent="0.35">
      <c r="B4" s="11" t="s">
        <v>47</v>
      </c>
      <c r="C4" s="13" t="s">
        <v>37</v>
      </c>
      <c r="D4" s="13" t="s">
        <v>39</v>
      </c>
      <c r="E4" s="12" t="s">
        <v>12</v>
      </c>
      <c r="F4" s="12" t="s">
        <v>2</v>
      </c>
      <c r="G4" s="13" t="s">
        <v>75</v>
      </c>
      <c r="H4" s="13" t="s">
        <v>74</v>
      </c>
      <c r="I4" s="12" t="s">
        <v>17</v>
      </c>
      <c r="J4" s="14" t="s">
        <v>25</v>
      </c>
    </row>
    <row r="5" spans="2:10" ht="21.95" customHeight="1" x14ac:dyDescent="0.3">
      <c r="B5" s="4" t="s">
        <v>19</v>
      </c>
      <c r="C5" s="21" t="s">
        <v>9</v>
      </c>
      <c r="D5" s="21" t="s">
        <v>27</v>
      </c>
      <c r="E5" s="3" t="s">
        <v>14</v>
      </c>
      <c r="F5" s="23">
        <v>43715</v>
      </c>
      <c r="G5" s="48">
        <v>158</v>
      </c>
      <c r="H5" s="28">
        <v>1450000</v>
      </c>
      <c r="I5" s="6" t="str">
        <f>IF(MID(B5,5,1)="1", "대한항공",IF(MID(B5,5,1)="2","아시아나항공","저가항공"))</f>
        <v>저가항공</v>
      </c>
      <c r="J5" s="25" t="str">
        <f t="shared" ref="J5:J12" si="0">CHOOSE(WEEKDAY(F5,2),"월요일","화요일","수요일","목요일","금요일","토요일","일요일")</f>
        <v>토요일</v>
      </c>
    </row>
    <row r="6" spans="2:10" ht="21.95" customHeight="1" x14ac:dyDescent="0.3">
      <c r="B6" s="5" t="s">
        <v>18</v>
      </c>
      <c r="C6" s="6" t="s">
        <v>34</v>
      </c>
      <c r="D6" s="21" t="s">
        <v>35</v>
      </c>
      <c r="E6" s="7" t="s">
        <v>13</v>
      </c>
      <c r="F6" s="22">
        <v>43708</v>
      </c>
      <c r="G6" s="49">
        <v>268</v>
      </c>
      <c r="H6" s="29">
        <v>4490000</v>
      </c>
      <c r="I6" s="6" t="str">
        <f t="shared" ref="I6:I12" si="1">IF(MID(B6,5,1)="1", "대한항공",IF(MID(B6,5,1)="2","아시아나항공","저가항공"))</f>
        <v>대한항공</v>
      </c>
      <c r="J6" s="25" t="str">
        <f t="shared" si="0"/>
        <v>토요일</v>
      </c>
    </row>
    <row r="7" spans="2:10" ht="21.95" customHeight="1" x14ac:dyDescent="0.3">
      <c r="B7" s="4" t="s">
        <v>20</v>
      </c>
      <c r="C7" s="21" t="s">
        <v>78</v>
      </c>
      <c r="D7" s="21" t="s">
        <v>28</v>
      </c>
      <c r="E7" s="3" t="s">
        <v>3</v>
      </c>
      <c r="F7" s="23">
        <v>43739</v>
      </c>
      <c r="G7" s="48">
        <v>198</v>
      </c>
      <c r="H7" s="28">
        <v>2750000</v>
      </c>
      <c r="I7" s="6" t="str">
        <f t="shared" si="1"/>
        <v>대한항공</v>
      </c>
      <c r="J7" s="25" t="str">
        <f t="shared" si="0"/>
        <v>화요일</v>
      </c>
    </row>
    <row r="8" spans="2:10" ht="21.95" customHeight="1" x14ac:dyDescent="0.3">
      <c r="B8" s="4" t="s">
        <v>21</v>
      </c>
      <c r="C8" s="21" t="s">
        <v>7</v>
      </c>
      <c r="D8" s="2" t="s">
        <v>32</v>
      </c>
      <c r="E8" s="3" t="s">
        <v>15</v>
      </c>
      <c r="F8" s="23">
        <v>43718</v>
      </c>
      <c r="G8" s="48">
        <v>167</v>
      </c>
      <c r="H8" s="28">
        <v>1200000</v>
      </c>
      <c r="I8" s="6" t="str">
        <f t="shared" si="1"/>
        <v>아시아나항공</v>
      </c>
      <c r="J8" s="25" t="str">
        <f t="shared" si="0"/>
        <v>화요일</v>
      </c>
    </row>
    <row r="9" spans="2:10" ht="21.95" customHeight="1" x14ac:dyDescent="0.3">
      <c r="B9" s="4" t="s">
        <v>22</v>
      </c>
      <c r="C9" s="21" t="s">
        <v>36</v>
      </c>
      <c r="D9" s="21" t="s">
        <v>29</v>
      </c>
      <c r="E9" s="3" t="s">
        <v>3</v>
      </c>
      <c r="F9" s="23">
        <v>43696</v>
      </c>
      <c r="G9" s="48">
        <v>236</v>
      </c>
      <c r="H9" s="28">
        <v>1050000</v>
      </c>
      <c r="I9" s="6" t="str">
        <f t="shared" si="1"/>
        <v>아시아나항공</v>
      </c>
      <c r="J9" s="25" t="str">
        <f t="shared" si="0"/>
        <v>월요일</v>
      </c>
    </row>
    <row r="10" spans="2:10" ht="21.95" customHeight="1" x14ac:dyDescent="0.3">
      <c r="B10" s="4" t="s">
        <v>23</v>
      </c>
      <c r="C10" s="21" t="s">
        <v>5</v>
      </c>
      <c r="D10" s="6" t="s">
        <v>31</v>
      </c>
      <c r="E10" s="3" t="s">
        <v>3</v>
      </c>
      <c r="F10" s="23">
        <v>43727</v>
      </c>
      <c r="G10" s="49">
        <v>185</v>
      </c>
      <c r="H10" s="28">
        <v>2540000</v>
      </c>
      <c r="I10" s="6" t="str">
        <f t="shared" si="1"/>
        <v>대한항공</v>
      </c>
      <c r="J10" s="25" t="str">
        <f t="shared" si="0"/>
        <v>목요일</v>
      </c>
    </row>
    <row r="11" spans="2:10" ht="21.95" customHeight="1" x14ac:dyDescent="0.3">
      <c r="B11" s="4" t="s">
        <v>24</v>
      </c>
      <c r="C11" s="21" t="s">
        <v>6</v>
      </c>
      <c r="D11" s="21" t="s">
        <v>30</v>
      </c>
      <c r="E11" s="3" t="s">
        <v>16</v>
      </c>
      <c r="F11" s="23">
        <v>43695</v>
      </c>
      <c r="G11" s="48">
        <v>495</v>
      </c>
      <c r="H11" s="28">
        <v>1290000</v>
      </c>
      <c r="I11" s="6" t="str">
        <f t="shared" si="1"/>
        <v>저가항공</v>
      </c>
      <c r="J11" s="25" t="str">
        <f t="shared" si="0"/>
        <v>일요일</v>
      </c>
    </row>
    <row r="12" spans="2:10" ht="21.95" customHeight="1" thickBot="1" x14ac:dyDescent="0.35">
      <c r="B12" s="8" t="s">
        <v>22</v>
      </c>
      <c r="C12" s="9" t="s">
        <v>11</v>
      </c>
      <c r="D12" s="9" t="s">
        <v>33</v>
      </c>
      <c r="E12" s="10" t="s">
        <v>14</v>
      </c>
      <c r="F12" s="24">
        <v>43764</v>
      </c>
      <c r="G12" s="50">
        <v>168</v>
      </c>
      <c r="H12" s="34">
        <v>3150000</v>
      </c>
      <c r="I12" s="6" t="str">
        <f t="shared" si="1"/>
        <v>아시아나항공</v>
      </c>
      <c r="J12" s="25" t="str">
        <f t="shared" si="0"/>
        <v>토요일</v>
      </c>
    </row>
    <row r="13" spans="2:10" ht="21.95" customHeight="1" x14ac:dyDescent="0.3">
      <c r="B13" s="60" t="s">
        <v>73</v>
      </c>
      <c r="C13" s="61"/>
      <c r="D13" s="62"/>
      <c r="E13" s="33">
        <f>DAVERAGE(B4:H12,H4,E4:E5)</f>
        <v>2300000</v>
      </c>
      <c r="F13" s="63"/>
      <c r="G13" s="65" t="s">
        <v>38</v>
      </c>
      <c r="H13" s="65"/>
      <c r="I13" s="65"/>
      <c r="J13" s="17">
        <f>LARGE(예약인원,2)</f>
        <v>268</v>
      </c>
    </row>
    <row r="14" spans="2:10" ht="21.95" customHeight="1" thickBot="1" x14ac:dyDescent="0.35">
      <c r="B14" s="66" t="s">
        <v>81</v>
      </c>
      <c r="C14" s="67"/>
      <c r="D14" s="68"/>
      <c r="E14" s="47" t="str">
        <f>COUNTIF(F5:F12,"&gt;=2019-09-01")&amp;"개"</f>
        <v>5개</v>
      </c>
      <c r="F14" s="64"/>
      <c r="G14" s="15" t="s">
        <v>40</v>
      </c>
      <c r="H14" s="20" t="s">
        <v>8</v>
      </c>
      <c r="I14" s="15" t="s">
        <v>26</v>
      </c>
      <c r="J14" s="26">
        <f>VLOOKUP(H14,C5:H12,4,0)</f>
        <v>43715</v>
      </c>
    </row>
    <row r="18" spans="11:11" x14ac:dyDescent="0.3">
      <c r="K18" s="18"/>
    </row>
    <row r="19" spans="11:11" x14ac:dyDescent="0.3">
      <c r="K19" s="18"/>
    </row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2" priority="1">
      <formula>$H5&gt;=3000000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G3" sqref="G3"/>
    </sheetView>
  </sheetViews>
  <sheetFormatPr defaultColWidth="9" defaultRowHeight="13.5" x14ac:dyDescent="0.3"/>
  <cols>
    <col min="1" max="1" width="1.625" style="2" customWidth="1"/>
    <col min="2" max="2" width="10.375" style="2" customWidth="1"/>
    <col min="3" max="3" width="19.875" style="2" customWidth="1"/>
    <col min="4" max="4" width="15.25" style="2" customWidth="1"/>
    <col min="5" max="5" width="11.375" style="2" customWidth="1"/>
    <col min="6" max="6" width="12.625" style="2" customWidth="1"/>
    <col min="7" max="7" width="9.375" style="2" customWidth="1"/>
    <col min="8" max="8" width="14.5" style="2" customWidth="1"/>
    <col min="9" max="16384" width="9" style="2"/>
  </cols>
  <sheetData>
    <row r="1" spans="2:8" ht="14.25" thickBot="1" x14ac:dyDescent="0.35"/>
    <row r="2" spans="2:8" ht="27.75" thickBot="1" x14ac:dyDescent="0.35">
      <c r="B2" s="11" t="s">
        <v>10</v>
      </c>
      <c r="C2" s="13" t="s">
        <v>37</v>
      </c>
      <c r="D2" s="13" t="s">
        <v>39</v>
      </c>
      <c r="E2" s="12" t="s">
        <v>12</v>
      </c>
      <c r="F2" s="12" t="s">
        <v>2</v>
      </c>
      <c r="G2" s="13" t="s">
        <v>75</v>
      </c>
      <c r="H2" s="13" t="s">
        <v>74</v>
      </c>
    </row>
    <row r="3" spans="2:8" ht="15" customHeight="1" x14ac:dyDescent="0.3">
      <c r="B3" s="4" t="s">
        <v>19</v>
      </c>
      <c r="C3" s="27" t="s">
        <v>9</v>
      </c>
      <c r="D3" s="27" t="s">
        <v>27</v>
      </c>
      <c r="E3" s="3" t="s">
        <v>14</v>
      </c>
      <c r="F3" s="23">
        <v>43715</v>
      </c>
      <c r="G3" s="30">
        <v>282.99999999999994</v>
      </c>
      <c r="H3" s="28">
        <v>1450000</v>
      </c>
    </row>
    <row r="4" spans="2:8" ht="15" customHeight="1" x14ac:dyDescent="0.3">
      <c r="B4" s="5" t="s">
        <v>18</v>
      </c>
      <c r="C4" s="6" t="s">
        <v>34</v>
      </c>
      <c r="D4" s="27" t="s">
        <v>35</v>
      </c>
      <c r="E4" s="7" t="s">
        <v>3</v>
      </c>
      <c r="F4" s="22">
        <v>43708</v>
      </c>
      <c r="G4" s="31">
        <v>268</v>
      </c>
      <c r="H4" s="29">
        <v>4490000</v>
      </c>
    </row>
    <row r="5" spans="2:8" ht="15" customHeight="1" x14ac:dyDescent="0.3">
      <c r="B5" s="4" t="s">
        <v>20</v>
      </c>
      <c r="C5" s="27" t="s">
        <v>4</v>
      </c>
      <c r="D5" s="27" t="s">
        <v>28</v>
      </c>
      <c r="E5" s="3" t="s">
        <v>3</v>
      </c>
      <c r="F5" s="23">
        <v>43739</v>
      </c>
      <c r="G5" s="30">
        <v>198</v>
      </c>
      <c r="H5" s="28">
        <v>2750000</v>
      </c>
    </row>
    <row r="6" spans="2:8" ht="15" customHeight="1" x14ac:dyDescent="0.3">
      <c r="B6" s="4" t="s">
        <v>21</v>
      </c>
      <c r="C6" s="27" t="s">
        <v>7</v>
      </c>
      <c r="D6" s="2" t="s">
        <v>32</v>
      </c>
      <c r="E6" s="3" t="s">
        <v>15</v>
      </c>
      <c r="F6" s="23">
        <v>43718</v>
      </c>
      <c r="G6" s="30">
        <v>167</v>
      </c>
      <c r="H6" s="28">
        <v>1200000</v>
      </c>
    </row>
    <row r="7" spans="2:8" ht="15" customHeight="1" x14ac:dyDescent="0.3">
      <c r="B7" s="4" t="s">
        <v>22</v>
      </c>
      <c r="C7" s="27" t="s">
        <v>36</v>
      </c>
      <c r="D7" s="27" t="s">
        <v>29</v>
      </c>
      <c r="E7" s="3" t="s">
        <v>3</v>
      </c>
      <c r="F7" s="23">
        <v>43696</v>
      </c>
      <c r="G7" s="30">
        <v>236</v>
      </c>
      <c r="H7" s="28">
        <v>1050000</v>
      </c>
    </row>
    <row r="8" spans="2:8" ht="15" customHeight="1" x14ac:dyDescent="0.3">
      <c r="B8" s="4" t="s">
        <v>23</v>
      </c>
      <c r="C8" s="27" t="s">
        <v>5</v>
      </c>
      <c r="D8" s="6" t="s">
        <v>31</v>
      </c>
      <c r="E8" s="3" t="s">
        <v>3</v>
      </c>
      <c r="F8" s="23">
        <v>43727</v>
      </c>
      <c r="G8" s="31">
        <v>185</v>
      </c>
      <c r="H8" s="28">
        <v>2540000</v>
      </c>
    </row>
    <row r="9" spans="2:8" ht="15" customHeight="1" x14ac:dyDescent="0.3">
      <c r="B9" s="4" t="s">
        <v>24</v>
      </c>
      <c r="C9" s="27" t="s">
        <v>6</v>
      </c>
      <c r="D9" s="27" t="s">
        <v>30</v>
      </c>
      <c r="E9" s="3" t="s">
        <v>15</v>
      </c>
      <c r="F9" s="23">
        <v>43695</v>
      </c>
      <c r="G9" s="30">
        <v>495</v>
      </c>
      <c r="H9" s="28">
        <v>1290000</v>
      </c>
    </row>
    <row r="10" spans="2:8" ht="15" customHeight="1" x14ac:dyDescent="0.3">
      <c r="B10" s="8" t="s">
        <v>22</v>
      </c>
      <c r="C10" s="9" t="s">
        <v>11</v>
      </c>
      <c r="D10" s="9" t="s">
        <v>33</v>
      </c>
      <c r="E10" s="10" t="s">
        <v>14</v>
      </c>
      <c r="F10" s="24">
        <v>43764</v>
      </c>
      <c r="G10" s="32">
        <v>168</v>
      </c>
      <c r="H10" s="34">
        <v>3150000</v>
      </c>
    </row>
    <row r="11" spans="2:8" ht="15" customHeight="1" x14ac:dyDescent="0.3">
      <c r="B11" s="69" t="s">
        <v>76</v>
      </c>
      <c r="C11" s="69"/>
      <c r="D11" s="69"/>
      <c r="E11" s="69"/>
      <c r="F11" s="69"/>
      <c r="G11" s="69"/>
      <c r="H11" s="19">
        <f>AVERAGE(G3:G10)</f>
        <v>250</v>
      </c>
    </row>
    <row r="12" spans="2:8" ht="15" customHeight="1" x14ac:dyDescent="0.3">
      <c r="B12" s="1"/>
      <c r="C12" s="1"/>
      <c r="D12" s="1"/>
      <c r="E12" s="1"/>
      <c r="F12" s="1"/>
      <c r="G12" s="1"/>
      <c r="H12" s="1"/>
    </row>
    <row r="13" spans="2:8" ht="15" customHeight="1" thickBot="1" x14ac:dyDescent="0.35">
      <c r="B13" s="1"/>
      <c r="C13" s="1"/>
      <c r="D13" s="1"/>
      <c r="E13" s="1"/>
      <c r="F13" s="1"/>
      <c r="G13" s="1"/>
      <c r="H13" s="1"/>
    </row>
    <row r="14" spans="2:8" ht="27.75" thickBot="1" x14ac:dyDescent="0.35">
      <c r="B14" s="12" t="s">
        <v>12</v>
      </c>
      <c r="C14" s="13" t="s">
        <v>74</v>
      </c>
      <c r="D14" s="1"/>
      <c r="E14" s="1"/>
      <c r="F14" s="1"/>
      <c r="G14" s="1"/>
      <c r="H14" s="1"/>
    </row>
    <row r="15" spans="2:8" ht="15" customHeight="1" x14ac:dyDescent="0.3">
      <c r="B15" s="2" t="s">
        <v>80</v>
      </c>
      <c r="D15" s="1"/>
      <c r="E15" s="1"/>
      <c r="F15" s="1"/>
      <c r="G15" s="1"/>
      <c r="H15" s="1"/>
    </row>
    <row r="16" spans="2:8" ht="15" customHeight="1" x14ac:dyDescent="0.3">
      <c r="B16" s="1"/>
      <c r="C16" s="2" t="s">
        <v>79</v>
      </c>
      <c r="D16" s="1"/>
      <c r="E16" s="1"/>
      <c r="F16" s="1"/>
      <c r="G16" s="1"/>
      <c r="H16" s="1"/>
    </row>
    <row r="17" spans="2:8" ht="14.25" thickBot="1" x14ac:dyDescent="0.35">
      <c r="B17" s="1"/>
      <c r="C17" s="1"/>
      <c r="D17" s="1"/>
      <c r="E17" s="1"/>
      <c r="F17" s="1"/>
      <c r="G17" s="1"/>
      <c r="H17" s="1"/>
    </row>
    <row r="18" spans="2:8" ht="27.75" thickBot="1" x14ac:dyDescent="0.35">
      <c r="B18" s="13" t="s">
        <v>37</v>
      </c>
      <c r="C18" s="13" t="s">
        <v>39</v>
      </c>
      <c r="D18" s="12" t="s">
        <v>2</v>
      </c>
      <c r="E18" s="13" t="s">
        <v>75</v>
      </c>
    </row>
    <row r="19" spans="2:8" x14ac:dyDescent="0.3">
      <c r="B19" s="6" t="s">
        <v>34</v>
      </c>
      <c r="C19" s="45" t="s">
        <v>35</v>
      </c>
      <c r="D19" s="22">
        <v>43708</v>
      </c>
      <c r="E19" s="31">
        <v>268</v>
      </c>
    </row>
    <row r="20" spans="2:8" x14ac:dyDescent="0.3">
      <c r="B20" s="45" t="s">
        <v>7</v>
      </c>
      <c r="C20" s="2" t="s">
        <v>32</v>
      </c>
      <c r="D20" s="23">
        <v>43718</v>
      </c>
      <c r="E20" s="30">
        <v>167</v>
      </c>
    </row>
    <row r="21" spans="2:8" x14ac:dyDescent="0.3">
      <c r="B21" s="45" t="s">
        <v>6</v>
      </c>
      <c r="C21" s="45" t="s">
        <v>30</v>
      </c>
      <c r="D21" s="23">
        <v>43695</v>
      </c>
      <c r="E21" s="30">
        <v>495</v>
      </c>
    </row>
  </sheetData>
  <mergeCells count="1">
    <mergeCell ref="B11:G11"/>
  </mergeCells>
  <phoneticPr fontId="2" type="noConversion"/>
  <conditionalFormatting sqref="B3:H10">
    <cfRule type="expression" dxfId="1" priority="2">
      <formula>$H3&gt;=3000000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N20" sqref="N20"/>
    </sheetView>
  </sheetViews>
  <sheetFormatPr defaultColWidth="9" defaultRowHeight="13.5" x14ac:dyDescent="0.3"/>
  <cols>
    <col min="1" max="1" width="1.625" style="1" customWidth="1"/>
    <col min="2" max="2" width="10.375" style="1" customWidth="1"/>
    <col min="3" max="3" width="19.875" style="1" customWidth="1"/>
    <col min="4" max="4" width="15.25" style="1" customWidth="1"/>
    <col min="5" max="5" width="11.375" style="1" customWidth="1"/>
    <col min="6" max="6" width="12.625" style="1" customWidth="1"/>
    <col min="7" max="7" width="9.375" style="1" customWidth="1"/>
    <col min="8" max="8" width="14.5" style="1" customWidth="1"/>
    <col min="9" max="16384" width="9" style="1"/>
  </cols>
  <sheetData>
    <row r="1" spans="2:8" ht="14.25" thickBot="1" x14ac:dyDescent="0.35"/>
    <row r="2" spans="2:8" ht="27.75" thickBot="1" x14ac:dyDescent="0.35">
      <c r="B2" s="11" t="s">
        <v>10</v>
      </c>
      <c r="C2" s="13" t="s">
        <v>37</v>
      </c>
      <c r="D2" s="13" t="s">
        <v>39</v>
      </c>
      <c r="E2" s="12" t="s">
        <v>12</v>
      </c>
      <c r="F2" s="12" t="s">
        <v>2</v>
      </c>
      <c r="G2" s="13" t="s">
        <v>75</v>
      </c>
      <c r="H2" s="13" t="s">
        <v>74</v>
      </c>
    </row>
    <row r="3" spans="2:8" x14ac:dyDescent="0.3">
      <c r="B3" s="4" t="s">
        <v>18</v>
      </c>
      <c r="C3" s="57" t="s">
        <v>34</v>
      </c>
      <c r="D3" s="57" t="s">
        <v>35</v>
      </c>
      <c r="E3" s="3" t="s">
        <v>3</v>
      </c>
      <c r="F3" s="23">
        <v>43708</v>
      </c>
      <c r="G3" s="48">
        <v>268</v>
      </c>
      <c r="H3" s="28">
        <v>4490000</v>
      </c>
    </row>
    <row r="4" spans="2:8" x14ac:dyDescent="0.3">
      <c r="B4" s="5" t="s">
        <v>20</v>
      </c>
      <c r="C4" s="6" t="s">
        <v>72</v>
      </c>
      <c r="D4" s="57" t="s">
        <v>28</v>
      </c>
      <c r="E4" s="7" t="s">
        <v>3</v>
      </c>
      <c r="F4" s="22">
        <v>43739</v>
      </c>
      <c r="G4" s="49">
        <v>198</v>
      </c>
      <c r="H4" s="29">
        <v>2750000</v>
      </c>
    </row>
    <row r="5" spans="2:8" x14ac:dyDescent="0.3">
      <c r="B5" s="4" t="s">
        <v>22</v>
      </c>
      <c r="C5" s="57" t="s">
        <v>36</v>
      </c>
      <c r="D5" s="57" t="s">
        <v>29</v>
      </c>
      <c r="E5" s="3" t="s">
        <v>3</v>
      </c>
      <c r="F5" s="23">
        <v>43696</v>
      </c>
      <c r="G5" s="48">
        <v>236</v>
      </c>
      <c r="H5" s="28">
        <v>1050000</v>
      </c>
    </row>
    <row r="6" spans="2:8" x14ac:dyDescent="0.3">
      <c r="B6" s="4" t="s">
        <v>23</v>
      </c>
      <c r="C6" s="57" t="s">
        <v>5</v>
      </c>
      <c r="D6" s="16" t="s">
        <v>31</v>
      </c>
      <c r="E6" s="3" t="s">
        <v>3</v>
      </c>
      <c r="F6" s="23">
        <v>43727</v>
      </c>
      <c r="G6" s="48">
        <v>185</v>
      </c>
      <c r="H6" s="28">
        <v>2540000</v>
      </c>
    </row>
    <row r="7" spans="2:8" x14ac:dyDescent="0.3">
      <c r="B7" s="4"/>
      <c r="C7" s="57"/>
      <c r="D7" s="58"/>
      <c r="E7" s="46" t="s">
        <v>41</v>
      </c>
      <c r="F7" s="23"/>
      <c r="G7" s="48">
        <f>SUBTOTAL(1,G3:G6)</f>
        <v>221.75</v>
      </c>
      <c r="H7" s="28"/>
    </row>
    <row r="8" spans="2:8" x14ac:dyDescent="0.3">
      <c r="B8" s="4"/>
      <c r="C8" s="57">
        <f>SUBTOTAL(3,C3:C6)</f>
        <v>4</v>
      </c>
      <c r="D8" s="58"/>
      <c r="E8" s="46" t="s">
        <v>44</v>
      </c>
      <c r="F8" s="23"/>
      <c r="G8" s="48"/>
      <c r="H8" s="28"/>
    </row>
    <row r="9" spans="2:8" x14ac:dyDescent="0.3">
      <c r="B9" s="4" t="s">
        <v>19</v>
      </c>
      <c r="C9" s="57" t="s">
        <v>9</v>
      </c>
      <c r="D9" s="57" t="s">
        <v>27</v>
      </c>
      <c r="E9" s="3" t="s">
        <v>14</v>
      </c>
      <c r="F9" s="23">
        <v>43715</v>
      </c>
      <c r="G9" s="48">
        <v>158</v>
      </c>
      <c r="H9" s="28">
        <v>1450000</v>
      </c>
    </row>
    <row r="10" spans="2:8" x14ac:dyDescent="0.3">
      <c r="B10" s="4" t="s">
        <v>22</v>
      </c>
      <c r="C10" s="57" t="s">
        <v>11</v>
      </c>
      <c r="D10" s="6" t="s">
        <v>33</v>
      </c>
      <c r="E10" s="3" t="s">
        <v>14</v>
      </c>
      <c r="F10" s="23">
        <v>43764</v>
      </c>
      <c r="G10" s="49">
        <v>168</v>
      </c>
      <c r="H10" s="28">
        <v>3150000</v>
      </c>
    </row>
    <row r="11" spans="2:8" x14ac:dyDescent="0.3">
      <c r="B11" s="4"/>
      <c r="C11" s="57"/>
      <c r="D11" s="6"/>
      <c r="E11" s="35" t="s">
        <v>42</v>
      </c>
      <c r="F11" s="23"/>
      <c r="G11" s="49">
        <f>SUBTOTAL(1,G9:G10)</f>
        <v>163</v>
      </c>
      <c r="H11" s="28"/>
    </row>
    <row r="12" spans="2:8" x14ac:dyDescent="0.3">
      <c r="B12" s="4"/>
      <c r="C12" s="57">
        <f>SUBTOTAL(3,C9:C10)</f>
        <v>2</v>
      </c>
      <c r="D12" s="6"/>
      <c r="E12" s="35" t="s">
        <v>45</v>
      </c>
      <c r="F12" s="23"/>
      <c r="G12" s="49"/>
      <c r="H12" s="28"/>
    </row>
    <row r="13" spans="2:8" x14ac:dyDescent="0.3">
      <c r="B13" s="4" t="s">
        <v>21</v>
      </c>
      <c r="C13" s="57" t="s">
        <v>7</v>
      </c>
      <c r="D13" s="57" t="s">
        <v>32</v>
      </c>
      <c r="E13" s="3" t="s">
        <v>15</v>
      </c>
      <c r="F13" s="23">
        <v>43718</v>
      </c>
      <c r="G13" s="48">
        <v>167</v>
      </c>
      <c r="H13" s="28">
        <v>1200000</v>
      </c>
    </row>
    <row r="14" spans="2:8" x14ac:dyDescent="0.3">
      <c r="B14" s="8" t="s">
        <v>24</v>
      </c>
      <c r="C14" s="9" t="s">
        <v>6</v>
      </c>
      <c r="D14" s="9" t="s">
        <v>30</v>
      </c>
      <c r="E14" s="10" t="s">
        <v>15</v>
      </c>
      <c r="F14" s="24">
        <v>43695</v>
      </c>
      <c r="G14" s="50">
        <v>495</v>
      </c>
      <c r="H14" s="34">
        <v>1290000</v>
      </c>
    </row>
    <row r="15" spans="2:8" x14ac:dyDescent="0.3">
      <c r="B15" s="16"/>
      <c r="C15" s="16"/>
      <c r="D15" s="16"/>
      <c r="E15" s="38" t="s">
        <v>43</v>
      </c>
      <c r="F15" s="36"/>
      <c r="G15" s="59">
        <f>SUBTOTAL(1,G13:G14)</f>
        <v>331</v>
      </c>
      <c r="H15" s="37"/>
    </row>
    <row r="16" spans="2:8" x14ac:dyDescent="0.3">
      <c r="B16" s="16"/>
      <c r="C16" s="16">
        <f>SUBTOTAL(3,C13:C14)</f>
        <v>2</v>
      </c>
      <c r="D16" s="16"/>
      <c r="E16" s="38" t="s">
        <v>46</v>
      </c>
      <c r="F16" s="36"/>
      <c r="G16" s="59"/>
      <c r="H16" s="37"/>
    </row>
    <row r="17" spans="2:8" x14ac:dyDescent="0.3">
      <c r="B17" s="16"/>
      <c r="C17" s="16"/>
      <c r="D17" s="16"/>
      <c r="E17" s="38" t="s">
        <v>1</v>
      </c>
      <c r="F17" s="36"/>
      <c r="G17" s="59">
        <f>SUBTOTAL(1,G3:G14)</f>
        <v>234.375</v>
      </c>
      <c r="H17" s="37"/>
    </row>
    <row r="18" spans="2:8" x14ac:dyDescent="0.3">
      <c r="B18" s="16"/>
      <c r="C18" s="16">
        <f>SUBTOTAL(3,C3:C14)</f>
        <v>8</v>
      </c>
      <c r="D18" s="16"/>
      <c r="E18" s="38" t="s">
        <v>0</v>
      </c>
      <c r="F18" s="36"/>
      <c r="G18" s="59"/>
      <c r="H18" s="37"/>
    </row>
  </sheetData>
  <sortState ref="B24:H31">
    <sortCondition descending="1" ref="E24:E31"/>
  </sortState>
  <phoneticPr fontId="2" type="noConversion"/>
  <conditionalFormatting sqref="B3:H18">
    <cfRule type="expression" dxfId="0" priority="1">
      <formula>$H3&gt;=3000000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8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예약인원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2017-01-14T00:02:21Z</dcterms:created>
  <dcterms:modified xsi:type="dcterms:W3CDTF">2019-07-16T00:44:58Z</dcterms:modified>
</cp:coreProperties>
</file>