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70" yWindow="300" windowWidth="21435" windowHeight="10020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분류">제1작업!$B$5:$B$12</definedName>
  </definedNames>
  <calcPr calcId="14562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G15" i="3"/>
  <c r="G11" i="3"/>
  <c r="G5" i="3"/>
  <c r="G17" i="3" s="1"/>
  <c r="C16" i="3"/>
  <c r="C12" i="3"/>
  <c r="C6" i="3"/>
  <c r="C18" i="3" s="1"/>
  <c r="H11" i="2" l="1"/>
  <c r="E14" i="1"/>
  <c r="J5" i="1"/>
  <c r="J6" i="1"/>
  <c r="J7" i="1"/>
  <c r="J8" i="1"/>
  <c r="J9" i="1"/>
  <c r="J10" i="1"/>
  <c r="J11" i="1"/>
  <c r="J12" i="1"/>
  <c r="J13" i="1"/>
  <c r="J14" i="1" l="1"/>
  <c r="E13" i="1"/>
</calcChain>
</file>

<file path=xl/sharedStrings.xml><?xml version="1.0" encoding="utf-8"?>
<sst xmlns="http://schemas.openxmlformats.org/spreadsheetml/2006/main" count="184" uniqueCount="50">
  <si>
    <t>강좌명</t>
  </si>
  <si>
    <t>강사명</t>
  </si>
  <si>
    <t>강의요일</t>
  </si>
  <si>
    <t>수강인원</t>
  </si>
  <si>
    <t>수강료
(단위:원)</t>
  </si>
  <si>
    <t>강사료</t>
  </si>
  <si>
    <t>공예</t>
  </si>
  <si>
    <t>주간</t>
  </si>
  <si>
    <t>월, 수</t>
  </si>
  <si>
    <t>야간</t>
  </si>
  <si>
    <t>목, 금</t>
  </si>
  <si>
    <t>화, 목</t>
  </si>
  <si>
    <t>실크 플라워</t>
  </si>
  <si>
    <t>토</t>
  </si>
  <si>
    <t>화원 창업</t>
  </si>
  <si>
    <t>수</t>
  </si>
  <si>
    <t>공예 개수</t>
  </si>
  <si>
    <t>전체 개수</t>
  </si>
  <si>
    <t>강좌개설
시간구분</t>
    <phoneticPr fontId="2" type="noConversion"/>
  </si>
  <si>
    <t>캔들공예</t>
    <phoneticPr fontId="2" type="noConversion"/>
  </si>
  <si>
    <t>분류</t>
    <phoneticPr fontId="2" type="noConversion"/>
  </si>
  <si>
    <t>이경찬</t>
  </si>
  <si>
    <t>이소원</t>
  </si>
  <si>
    <t>이정민</t>
  </si>
  <si>
    <t>임상경</t>
  </si>
  <si>
    <t>이다희</t>
  </si>
  <si>
    <t>안주희</t>
  </si>
  <si>
    <t>이준호</t>
  </si>
  <si>
    <t>한진이</t>
  </si>
  <si>
    <t>플라워</t>
    <phoneticPr fontId="2" type="noConversion"/>
  </si>
  <si>
    <t>바느질</t>
    <phoneticPr fontId="2" type="noConversion"/>
  </si>
  <si>
    <t>퀼트사랑</t>
    <phoneticPr fontId="2" type="noConversion"/>
  </si>
  <si>
    <t>펠트인형</t>
    <phoneticPr fontId="2" type="noConversion"/>
  </si>
  <si>
    <t>뜨개질</t>
    <phoneticPr fontId="2" type="noConversion"/>
  </si>
  <si>
    <t>홈패션</t>
    <phoneticPr fontId="2" type="noConversion"/>
  </si>
  <si>
    <t>냅킨아트</t>
    <phoneticPr fontId="2" type="noConversion"/>
  </si>
  <si>
    <t>펠트인형</t>
  </si>
  <si>
    <t>인기강좌</t>
    <phoneticPr fontId="2" type="noConversion"/>
  </si>
  <si>
    <t>최다 수강인원</t>
    <phoneticPr fontId="2" type="noConversion"/>
  </si>
  <si>
    <t>바느질 강좌의 평균 수강인원 수</t>
    <phoneticPr fontId="2" type="noConversion"/>
  </si>
  <si>
    <t>공예 강좌 개수</t>
    <phoneticPr fontId="2" type="noConversion"/>
  </si>
  <si>
    <t>수강료(단위:원)의 전체 평균</t>
    <phoneticPr fontId="2" type="noConversion"/>
  </si>
  <si>
    <t>공예</t>
    <phoneticPr fontId="2" type="noConversion"/>
  </si>
  <si>
    <t>&lt;=20</t>
    <phoneticPr fontId="2" type="noConversion"/>
  </si>
  <si>
    <t>바느질 개수</t>
  </si>
  <si>
    <t>플라워 개수</t>
  </si>
  <si>
    <t>플라워 최대값</t>
  </si>
  <si>
    <t>바느질 최대값</t>
  </si>
  <si>
    <t>공예 최대값</t>
  </si>
  <si>
    <t>전체 최대값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</si>
</sst>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General&quot;개&quot;&quot;월&quot;"/>
    <numFmt numFmtId="177" formatCode="General&quot;명&quot;"/>
    <numFmt numFmtId="178" formatCode="0_);[Red]\(0\)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177" fontId="4" fillId="0" borderId="2" xfId="1" applyNumberFormat="1" applyFont="1" applyBorder="1" applyAlignment="1">
      <alignment horizontal="right" vertical="center"/>
    </xf>
    <xf numFmtId="41" fontId="4" fillId="0" borderId="2" xfId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41" fontId="4" fillId="0" borderId="6" xfId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177" fontId="4" fillId="0" borderId="6" xfId="1" applyNumberFormat="1" applyFont="1" applyBorder="1" applyAlignment="1">
      <alignment horizontal="right" vertical="center"/>
    </xf>
    <xf numFmtId="41" fontId="4" fillId="0" borderId="6" xfId="1" applyFont="1" applyBorder="1" applyAlignment="1">
      <alignment horizontal="right" vertical="center"/>
    </xf>
    <xf numFmtId="41" fontId="4" fillId="2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77" fontId="4" fillId="0" borderId="25" xfId="2" applyNumberFormat="1" applyFont="1" applyFill="1" applyBorder="1" applyAlignment="1">
      <alignment horizontal="right" vertical="center"/>
    </xf>
    <xf numFmtId="41" fontId="4" fillId="0" borderId="6" xfId="0" applyNumberFormat="1" applyFont="1" applyBorder="1" applyAlignment="1">
      <alignment horizontal="right" vertical="center"/>
    </xf>
    <xf numFmtId="178" fontId="4" fillId="0" borderId="22" xfId="1" applyNumberFormat="1" applyFont="1" applyBorder="1" applyAlignment="1">
      <alignment horizontal="right" vertical="center"/>
    </xf>
    <xf numFmtId="178" fontId="4" fillId="0" borderId="3" xfId="0" applyNumberFormat="1" applyFont="1" applyBorder="1" applyAlignment="1">
      <alignment horizontal="center" vertical="center"/>
    </xf>
    <xf numFmtId="178" fontId="4" fillId="0" borderId="9" xfId="0" applyNumberFormat="1" applyFont="1" applyBorder="1" applyAlignment="1">
      <alignment horizontal="center" vertical="center"/>
    </xf>
    <xf numFmtId="178" fontId="4" fillId="0" borderId="7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41" fontId="4" fillId="0" borderId="11" xfId="1" applyFont="1" applyBorder="1" applyAlignment="1">
      <alignment horizontal="center" vertical="center"/>
    </xf>
    <xf numFmtId="0" fontId="4" fillId="0" borderId="11" xfId="1" applyNumberFormat="1" applyFont="1" applyBorder="1" applyAlignment="1">
      <alignment horizontal="center" vertical="center"/>
    </xf>
    <xf numFmtId="177" fontId="4" fillId="0" borderId="11" xfId="1" applyNumberFormat="1" applyFont="1" applyBorder="1" applyAlignment="1">
      <alignment horizontal="right" vertical="center"/>
    </xf>
    <xf numFmtId="41" fontId="4" fillId="0" borderId="11" xfId="1" applyFont="1" applyBorder="1" applyAlignment="1">
      <alignment horizontal="right" vertical="center"/>
    </xf>
    <xf numFmtId="41" fontId="0" fillId="0" borderId="1" xfId="0" applyNumberFormat="1" applyBorder="1">
      <alignment vertical="center"/>
    </xf>
    <xf numFmtId="0" fontId="5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41" fontId="4" fillId="0" borderId="0" xfId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177" fontId="4" fillId="0" borderId="0" xfId="1" applyNumberFormat="1" applyFont="1" applyBorder="1" applyAlignment="1">
      <alignment horizontal="right" vertical="center"/>
    </xf>
    <xf numFmtId="41" fontId="4" fillId="0" borderId="0" xfId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바느질 및 공예 강좌 수강 현황</a:t>
            </a:r>
            <a:endParaRPr lang="ko-KR" sz="2000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수강료(단위:원)</c:v>
          </c:tx>
          <c:invertIfNegative val="0"/>
          <c:cat>
            <c:strRef>
              <c:f>(제1작업!$C$5,제1작업!$C$7:$C$9,제1작업!$C$11:$C$12)</c:f>
              <c:strCache>
                <c:ptCount val="6"/>
                <c:pt idx="0">
                  <c:v>펠트인형</c:v>
                </c:pt>
                <c:pt idx="1">
                  <c:v>냅킨아트</c:v>
                </c:pt>
                <c:pt idx="2">
                  <c:v>퀼트사랑</c:v>
                </c:pt>
                <c:pt idx="3">
                  <c:v>홈패션</c:v>
                </c:pt>
                <c:pt idx="4">
                  <c:v>캔들공예</c:v>
                </c:pt>
                <c:pt idx="5">
                  <c:v>뜨개질</c:v>
                </c:pt>
              </c:strCache>
            </c:strRef>
          </c:cat>
          <c:val>
            <c:numRef>
              <c:f>(제1작업!$H$5,제1작업!$H$7:$H$9,제1작업!$H$11:$H$12)</c:f>
              <c:numCache>
                <c:formatCode>_(* #,##0_);_(* \(#,##0\);_(* "-"_);_(@_)</c:formatCode>
                <c:ptCount val="6"/>
                <c:pt idx="0">
                  <c:v>100000</c:v>
                </c:pt>
                <c:pt idx="1">
                  <c:v>120000</c:v>
                </c:pt>
                <c:pt idx="2">
                  <c:v>100000</c:v>
                </c:pt>
                <c:pt idx="3">
                  <c:v>150000</c:v>
                </c:pt>
                <c:pt idx="4">
                  <c:v>70000</c:v>
                </c:pt>
                <c:pt idx="5">
                  <c:v>210000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4804608"/>
        <c:axId val="114806144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수강인원</c:v>
                </c:pt>
              </c:strCache>
            </c:strRef>
          </c:tx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(제1작업!$C$5,제1작업!$C$7:$C$9,제1작업!$C$11:$C$12)</c:f>
              <c:strCache>
                <c:ptCount val="6"/>
                <c:pt idx="0">
                  <c:v>펠트인형</c:v>
                </c:pt>
                <c:pt idx="1">
                  <c:v>냅킨아트</c:v>
                </c:pt>
                <c:pt idx="2">
                  <c:v>퀼트사랑</c:v>
                </c:pt>
                <c:pt idx="3">
                  <c:v>홈패션</c:v>
                </c:pt>
                <c:pt idx="4">
                  <c:v>캔들공예</c:v>
                </c:pt>
                <c:pt idx="5">
                  <c:v>뜨개질</c:v>
                </c:pt>
              </c:strCache>
            </c:strRef>
          </c:cat>
          <c:val>
            <c:numRef>
              <c:f>(제1작업!$G$5,제1작업!$G$7:$G$9,제1작업!$G$11:$G$12)</c:f>
              <c:numCache>
                <c:formatCode>General"명"</c:formatCode>
                <c:ptCount val="6"/>
                <c:pt idx="0">
                  <c:v>37</c:v>
                </c:pt>
                <c:pt idx="1">
                  <c:v>26</c:v>
                </c:pt>
                <c:pt idx="2">
                  <c:v>17</c:v>
                </c:pt>
                <c:pt idx="3">
                  <c:v>26</c:v>
                </c:pt>
                <c:pt idx="4">
                  <c:v>19</c:v>
                </c:pt>
                <c:pt idx="5">
                  <c:v>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09472"/>
        <c:axId val="114807936"/>
      </c:lineChart>
      <c:catAx>
        <c:axId val="1148046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4806144"/>
        <c:crosses val="autoZero"/>
        <c:auto val="1"/>
        <c:lblAlgn val="ctr"/>
        <c:lblOffset val="100"/>
        <c:noMultiLvlLbl val="0"/>
      </c:catAx>
      <c:valAx>
        <c:axId val="11480614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4804608"/>
        <c:crosses val="autoZero"/>
        <c:crossBetween val="between"/>
      </c:valAx>
      <c:valAx>
        <c:axId val="114807936"/>
        <c:scaling>
          <c:orientation val="minMax"/>
        </c:scaling>
        <c:delete val="0"/>
        <c:axPos val="r"/>
        <c:numFmt formatCode="General&quot;명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4809472"/>
        <c:crosses val="max"/>
        <c:crossBetween val="between"/>
        <c:majorUnit val="10"/>
      </c:valAx>
      <c:catAx>
        <c:axId val="114809472"/>
        <c:scaling>
          <c:orientation val="minMax"/>
        </c:scaling>
        <c:delete val="1"/>
        <c:axPos val="b"/>
        <c:majorTickMark val="out"/>
        <c:minorTickMark val="none"/>
        <c:tickLblPos val="nextTo"/>
        <c:crossAx val="114807936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134213</xdr:rowOff>
    </xdr:from>
    <xdr:to>
      <xdr:col>6</xdr:col>
      <xdr:colOff>676274</xdr:colOff>
      <xdr:row>2</xdr:row>
      <xdr:rowOff>170588</xdr:rowOff>
    </xdr:to>
    <xdr:sp macro="" textlink="">
      <xdr:nvSpPr>
        <xdr:cNvPr id="3" name="육각형 2"/>
        <xdr:cNvSpPr/>
      </xdr:nvSpPr>
      <xdr:spPr>
        <a:xfrm>
          <a:off x="123825" y="134213"/>
          <a:ext cx="5429249" cy="645975"/>
        </a:xfrm>
        <a:prstGeom prst="hexagon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주민자치센터 강좌 현황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10</xdr:col>
      <xdr:colOff>0</xdr:colOff>
      <xdr:row>2</xdr:row>
      <xdr:rowOff>200025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104775"/>
          <a:ext cx="28003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0.28693</cdr:x>
      <cdr:y>0.11964</cdr:y>
    </cdr:from>
    <cdr:to>
      <cdr:x>0.41661</cdr:x>
      <cdr:y>0.22817</cdr:y>
    </cdr:to>
    <cdr:sp macro="" textlink="">
      <cdr:nvSpPr>
        <cdr:cNvPr id="2" name="타원형 설명선 1"/>
        <cdr:cNvSpPr/>
      </cdr:nvSpPr>
      <cdr:spPr>
        <a:xfrm xmlns:a="http://schemas.openxmlformats.org/drawingml/2006/main">
          <a:off x="2670175" y="727075"/>
          <a:ext cx="1206792" cy="659531"/>
        </a:xfrm>
        <a:prstGeom xmlns:a="http://schemas.openxmlformats.org/drawingml/2006/main" prst="wedgeEllipseCallout">
          <a:avLst>
            <a:gd name="adj1" fmla="val -99918"/>
            <a:gd name="adj2" fmla="val -12239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인기강좌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6"/>
  <sheetViews>
    <sheetView showGridLines="0" tabSelected="1" zoomScaleNormal="100" workbookViewId="0">
      <selection activeCell="J28" sqref="J28"/>
    </sheetView>
  </sheetViews>
  <sheetFormatPr defaultRowHeight="13.5" x14ac:dyDescent="0.3"/>
  <cols>
    <col min="1" max="1" width="1.625" style="2" customWidth="1"/>
    <col min="2" max="2" width="13.75" style="2" bestFit="1" customWidth="1"/>
    <col min="3" max="3" width="12.5" style="2" customWidth="1"/>
    <col min="4" max="4" width="11.875" style="2" customWidth="1"/>
    <col min="5" max="5" width="11.25" style="2" customWidth="1"/>
    <col min="6" max="6" width="12.125" style="2" customWidth="1"/>
    <col min="7" max="7" width="13.125" style="2" customWidth="1"/>
    <col min="8" max="9" width="12.875" style="2" customWidth="1"/>
    <col min="10" max="10" width="11" style="2" customWidth="1"/>
    <col min="11" max="12" width="9" style="2"/>
    <col min="13" max="13" width="12.5" style="2" bestFit="1" customWidth="1"/>
    <col min="14" max="16384" width="9" style="2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3" t="s">
        <v>20</v>
      </c>
      <c r="C4" s="4" t="s">
        <v>0</v>
      </c>
      <c r="D4" s="4" t="s">
        <v>1</v>
      </c>
      <c r="E4" s="5" t="s">
        <v>18</v>
      </c>
      <c r="F4" s="5" t="s">
        <v>2</v>
      </c>
      <c r="G4" s="5" t="s">
        <v>3</v>
      </c>
      <c r="H4" s="5" t="s">
        <v>4</v>
      </c>
      <c r="I4" s="5" t="s">
        <v>5</v>
      </c>
      <c r="J4" s="6" t="s">
        <v>37</v>
      </c>
    </row>
    <row r="5" spans="2:13" ht="21" customHeight="1" x14ac:dyDescent="0.3">
      <c r="B5" s="7" t="s">
        <v>30</v>
      </c>
      <c r="C5" s="8" t="s">
        <v>32</v>
      </c>
      <c r="D5" s="8" t="s">
        <v>26</v>
      </c>
      <c r="E5" s="9" t="s">
        <v>9</v>
      </c>
      <c r="F5" s="10" t="s">
        <v>11</v>
      </c>
      <c r="G5" s="11">
        <v>37</v>
      </c>
      <c r="H5" s="12">
        <v>100000</v>
      </c>
      <c r="I5" s="12">
        <f t="shared" ref="I5:I12" si="0">CHOOSE(LEFT(G5,1),50000,52000,55000)</f>
        <v>55000</v>
      </c>
      <c r="J5" s="34" t="str">
        <f t="shared" ref="J5:J12" si="1">IF(G5&gt;=30,"☆","")</f>
        <v>☆</v>
      </c>
    </row>
    <row r="6" spans="2:13" ht="21" customHeight="1" x14ac:dyDescent="0.3">
      <c r="B6" s="13" t="s">
        <v>29</v>
      </c>
      <c r="C6" s="14" t="s">
        <v>14</v>
      </c>
      <c r="D6" s="14" t="s">
        <v>28</v>
      </c>
      <c r="E6" s="15" t="s">
        <v>7</v>
      </c>
      <c r="F6" s="16" t="s">
        <v>15</v>
      </c>
      <c r="G6" s="17">
        <v>31</v>
      </c>
      <c r="H6" s="18">
        <v>230000</v>
      </c>
      <c r="I6" s="18">
        <f t="shared" si="0"/>
        <v>55000</v>
      </c>
      <c r="J6" s="35" t="str">
        <f t="shared" si="1"/>
        <v>☆</v>
      </c>
    </row>
    <row r="7" spans="2:13" ht="21" customHeight="1" x14ac:dyDescent="0.3">
      <c r="B7" s="13" t="s">
        <v>6</v>
      </c>
      <c r="C7" s="14" t="s">
        <v>35</v>
      </c>
      <c r="D7" s="14" t="s">
        <v>21</v>
      </c>
      <c r="E7" s="15" t="s">
        <v>7</v>
      </c>
      <c r="F7" s="16" t="s">
        <v>8</v>
      </c>
      <c r="G7" s="17">
        <v>26</v>
      </c>
      <c r="H7" s="18">
        <v>120000</v>
      </c>
      <c r="I7" s="18">
        <f t="shared" si="0"/>
        <v>52000</v>
      </c>
      <c r="J7" s="35" t="str">
        <f t="shared" si="1"/>
        <v/>
      </c>
    </row>
    <row r="8" spans="2:13" ht="21" customHeight="1" x14ac:dyDescent="0.3">
      <c r="B8" s="13" t="s">
        <v>30</v>
      </c>
      <c r="C8" s="14" t="s">
        <v>31</v>
      </c>
      <c r="D8" s="14" t="s">
        <v>25</v>
      </c>
      <c r="E8" s="15" t="s">
        <v>9</v>
      </c>
      <c r="F8" s="16" t="s">
        <v>8</v>
      </c>
      <c r="G8" s="17">
        <v>17</v>
      </c>
      <c r="H8" s="18">
        <v>100000</v>
      </c>
      <c r="I8" s="18">
        <f t="shared" si="0"/>
        <v>50000</v>
      </c>
      <c r="J8" s="35" t="str">
        <f t="shared" si="1"/>
        <v/>
      </c>
    </row>
    <row r="9" spans="2:13" ht="21" customHeight="1" x14ac:dyDescent="0.3">
      <c r="B9" s="13" t="s">
        <v>30</v>
      </c>
      <c r="C9" s="14" t="s">
        <v>34</v>
      </c>
      <c r="D9" s="14" t="s">
        <v>23</v>
      </c>
      <c r="E9" s="15" t="s">
        <v>7</v>
      </c>
      <c r="F9" s="16" t="s">
        <v>11</v>
      </c>
      <c r="G9" s="17">
        <v>26</v>
      </c>
      <c r="H9" s="18">
        <v>150000</v>
      </c>
      <c r="I9" s="18">
        <f t="shared" si="0"/>
        <v>52000</v>
      </c>
      <c r="J9" s="35" t="str">
        <f t="shared" si="1"/>
        <v/>
      </c>
    </row>
    <row r="10" spans="2:13" ht="21" customHeight="1" x14ac:dyDescent="0.3">
      <c r="B10" s="13" t="s">
        <v>29</v>
      </c>
      <c r="C10" s="14" t="s">
        <v>12</v>
      </c>
      <c r="D10" s="14" t="s">
        <v>24</v>
      </c>
      <c r="E10" s="15" t="s">
        <v>7</v>
      </c>
      <c r="F10" s="16" t="s">
        <v>8</v>
      </c>
      <c r="G10" s="17">
        <v>35</v>
      </c>
      <c r="H10" s="18">
        <v>80000</v>
      </c>
      <c r="I10" s="18">
        <f t="shared" si="0"/>
        <v>55000</v>
      </c>
      <c r="J10" s="35" t="str">
        <f t="shared" si="1"/>
        <v>☆</v>
      </c>
    </row>
    <row r="11" spans="2:13" ht="21" customHeight="1" x14ac:dyDescent="0.3">
      <c r="B11" s="13" t="s">
        <v>6</v>
      </c>
      <c r="C11" s="14" t="s">
        <v>19</v>
      </c>
      <c r="D11" s="14" t="s">
        <v>27</v>
      </c>
      <c r="E11" s="15" t="s">
        <v>7</v>
      </c>
      <c r="F11" s="16" t="s">
        <v>13</v>
      </c>
      <c r="G11" s="17">
        <v>19</v>
      </c>
      <c r="H11" s="18">
        <v>70000</v>
      </c>
      <c r="I11" s="18">
        <f t="shared" si="0"/>
        <v>50000</v>
      </c>
      <c r="J11" s="35" t="str">
        <f t="shared" si="1"/>
        <v/>
      </c>
    </row>
    <row r="12" spans="2:13" ht="21" customHeight="1" thickBot="1" x14ac:dyDescent="0.35">
      <c r="B12" s="20" t="s">
        <v>30</v>
      </c>
      <c r="C12" s="21" t="s">
        <v>33</v>
      </c>
      <c r="D12" s="21" t="s">
        <v>22</v>
      </c>
      <c r="E12" s="22" t="s">
        <v>9</v>
      </c>
      <c r="F12" s="23" t="s">
        <v>10</v>
      </c>
      <c r="G12" s="24">
        <v>21</v>
      </c>
      <c r="H12" s="25">
        <v>210000</v>
      </c>
      <c r="I12" s="25">
        <f t="shared" si="0"/>
        <v>52000</v>
      </c>
      <c r="J12" s="36" t="str">
        <f t="shared" si="1"/>
        <v/>
      </c>
      <c r="M12" s="19"/>
    </row>
    <row r="13" spans="2:13" ht="21" customHeight="1" x14ac:dyDescent="0.3">
      <c r="B13" s="51" t="s">
        <v>39</v>
      </c>
      <c r="C13" s="52"/>
      <c r="D13" s="53"/>
      <c r="E13" s="33">
        <f>ROUND(DAVERAGE(B4:H12,G4,B4:B5),0)</f>
        <v>25</v>
      </c>
      <c r="F13" s="54"/>
      <c r="G13" s="56" t="s">
        <v>38</v>
      </c>
      <c r="H13" s="57"/>
      <c r="I13" s="58"/>
      <c r="J13" s="31">
        <f>MAX(G5:G12)</f>
        <v>37</v>
      </c>
    </row>
    <row r="14" spans="2:13" ht="21" customHeight="1" thickBot="1" x14ac:dyDescent="0.35">
      <c r="B14" s="59" t="s">
        <v>40</v>
      </c>
      <c r="C14" s="60"/>
      <c r="D14" s="61"/>
      <c r="E14" s="32" t="str">
        <f>COUNTIF(분류,"공예")&amp;"개"</f>
        <v>2개</v>
      </c>
      <c r="F14" s="55"/>
      <c r="G14" s="26" t="s">
        <v>0</v>
      </c>
      <c r="H14" s="27" t="s">
        <v>36</v>
      </c>
      <c r="I14" s="28" t="s">
        <v>1</v>
      </c>
      <c r="J14" s="29" t="str">
        <f>VLOOKUP(H14,$C$5:$H$12,2,0)</f>
        <v>안주희</v>
      </c>
    </row>
    <row r="16" spans="2:13" x14ac:dyDescent="0.3">
      <c r="G16" s="30"/>
    </row>
  </sheetData>
  <sortState ref="A5:M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B5:J12">
    <cfRule type="expression" dxfId="2" priority="1">
      <formula>$G5&gt;=30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topLeftCell="A4" workbookViewId="0">
      <selection activeCell="H11" sqref="H11"/>
    </sheetView>
  </sheetViews>
  <sheetFormatPr defaultRowHeight="16.5" x14ac:dyDescent="0.3"/>
  <cols>
    <col min="1" max="1" width="1.625" customWidth="1"/>
    <col min="2" max="2" width="13.75" bestFit="1" customWidth="1"/>
    <col min="3" max="3" width="12.5" customWidth="1"/>
    <col min="4" max="4" width="11.875" customWidth="1"/>
    <col min="5" max="5" width="11.25" customWidth="1"/>
    <col min="6" max="6" width="12.125" customWidth="1"/>
    <col min="7" max="7" width="13.125" customWidth="1"/>
    <col min="8" max="8" width="12.875" customWidth="1"/>
  </cols>
  <sheetData>
    <row r="1" spans="2:8" ht="17.25" thickBot="1" x14ac:dyDescent="0.35"/>
    <row r="2" spans="2:8" ht="27.75" thickBot="1" x14ac:dyDescent="0.35">
      <c r="B2" s="3" t="s">
        <v>20</v>
      </c>
      <c r="C2" s="4" t="s">
        <v>0</v>
      </c>
      <c r="D2" s="4" t="s">
        <v>1</v>
      </c>
      <c r="E2" s="5" t="s">
        <v>18</v>
      </c>
      <c r="F2" s="5" t="s">
        <v>2</v>
      </c>
      <c r="G2" s="5" t="s">
        <v>3</v>
      </c>
      <c r="H2" s="5" t="s">
        <v>4</v>
      </c>
    </row>
    <row r="3" spans="2:8" x14ac:dyDescent="0.3">
      <c r="B3" s="7" t="s">
        <v>30</v>
      </c>
      <c r="C3" s="8" t="s">
        <v>32</v>
      </c>
      <c r="D3" s="8" t="s">
        <v>26</v>
      </c>
      <c r="E3" s="9" t="s">
        <v>9</v>
      </c>
      <c r="F3" s="10" t="s">
        <v>11</v>
      </c>
      <c r="G3" s="11">
        <v>37</v>
      </c>
      <c r="H3" s="12">
        <v>160000</v>
      </c>
    </row>
    <row r="4" spans="2:8" x14ac:dyDescent="0.3">
      <c r="B4" s="13" t="s">
        <v>29</v>
      </c>
      <c r="C4" s="14" t="s">
        <v>14</v>
      </c>
      <c r="D4" s="14" t="s">
        <v>28</v>
      </c>
      <c r="E4" s="15" t="s">
        <v>7</v>
      </c>
      <c r="F4" s="16" t="s">
        <v>15</v>
      </c>
      <c r="G4" s="17">
        <v>31</v>
      </c>
      <c r="H4" s="18">
        <v>230000</v>
      </c>
    </row>
    <row r="5" spans="2:8" x14ac:dyDescent="0.3">
      <c r="B5" s="13" t="s">
        <v>6</v>
      </c>
      <c r="C5" s="14" t="s">
        <v>35</v>
      </c>
      <c r="D5" s="14" t="s">
        <v>21</v>
      </c>
      <c r="E5" s="15" t="s">
        <v>7</v>
      </c>
      <c r="F5" s="16" t="s">
        <v>8</v>
      </c>
      <c r="G5" s="17">
        <v>26</v>
      </c>
      <c r="H5" s="18">
        <v>120000</v>
      </c>
    </row>
    <row r="6" spans="2:8" x14ac:dyDescent="0.3">
      <c r="B6" s="13" t="s">
        <v>30</v>
      </c>
      <c r="C6" s="14" t="s">
        <v>31</v>
      </c>
      <c r="D6" s="14" t="s">
        <v>25</v>
      </c>
      <c r="E6" s="15" t="s">
        <v>9</v>
      </c>
      <c r="F6" s="16" t="s">
        <v>8</v>
      </c>
      <c r="G6" s="17">
        <v>17</v>
      </c>
      <c r="H6" s="18">
        <v>100000</v>
      </c>
    </row>
    <row r="7" spans="2:8" x14ac:dyDescent="0.3">
      <c r="B7" s="13" t="s">
        <v>30</v>
      </c>
      <c r="C7" s="14" t="s">
        <v>34</v>
      </c>
      <c r="D7" s="14" t="s">
        <v>23</v>
      </c>
      <c r="E7" s="15" t="s">
        <v>7</v>
      </c>
      <c r="F7" s="16" t="s">
        <v>11</v>
      </c>
      <c r="G7" s="17">
        <v>26</v>
      </c>
      <c r="H7" s="18">
        <v>150000</v>
      </c>
    </row>
    <row r="8" spans="2:8" x14ac:dyDescent="0.3">
      <c r="B8" s="13" t="s">
        <v>29</v>
      </c>
      <c r="C8" s="14" t="s">
        <v>12</v>
      </c>
      <c r="D8" s="14" t="s">
        <v>24</v>
      </c>
      <c r="E8" s="15" t="s">
        <v>7</v>
      </c>
      <c r="F8" s="16" t="s">
        <v>8</v>
      </c>
      <c r="G8" s="17">
        <v>35</v>
      </c>
      <c r="H8" s="18">
        <v>80000</v>
      </c>
    </row>
    <row r="9" spans="2:8" x14ac:dyDescent="0.3">
      <c r="B9" s="13" t="s">
        <v>6</v>
      </c>
      <c r="C9" s="14" t="s">
        <v>19</v>
      </c>
      <c r="D9" s="14" t="s">
        <v>27</v>
      </c>
      <c r="E9" s="15" t="s">
        <v>7</v>
      </c>
      <c r="F9" s="16" t="s">
        <v>13</v>
      </c>
      <c r="G9" s="17">
        <v>19</v>
      </c>
      <c r="H9" s="18">
        <v>70000</v>
      </c>
    </row>
    <row r="10" spans="2:8" x14ac:dyDescent="0.3">
      <c r="B10" s="37" t="s">
        <v>30</v>
      </c>
      <c r="C10" s="38" t="s">
        <v>33</v>
      </c>
      <c r="D10" s="38" t="s">
        <v>22</v>
      </c>
      <c r="E10" s="39" t="s">
        <v>9</v>
      </c>
      <c r="F10" s="40" t="s">
        <v>10</v>
      </c>
      <c r="G10" s="41">
        <v>21</v>
      </c>
      <c r="H10" s="42">
        <v>210000</v>
      </c>
    </row>
    <row r="11" spans="2:8" x14ac:dyDescent="0.3">
      <c r="B11" s="62" t="s">
        <v>41</v>
      </c>
      <c r="C11" s="62"/>
      <c r="D11" s="62"/>
      <c r="E11" s="62"/>
      <c r="F11" s="62"/>
      <c r="G11" s="62"/>
      <c r="H11" s="43">
        <f>AVERAGE(H3:H10)</f>
        <v>140000</v>
      </c>
    </row>
    <row r="13" spans="2:8" ht="17.25" thickBot="1" x14ac:dyDescent="0.35"/>
    <row r="14" spans="2:8" x14ac:dyDescent="0.3">
      <c r="B14" s="3" t="s">
        <v>20</v>
      </c>
      <c r="C14" s="5" t="s">
        <v>3</v>
      </c>
    </row>
    <row r="15" spans="2:8" x14ac:dyDescent="0.3">
      <c r="B15" t="s">
        <v>42</v>
      </c>
    </row>
    <row r="16" spans="2:8" x14ac:dyDescent="0.3">
      <c r="C16" t="s">
        <v>43</v>
      </c>
    </row>
    <row r="17" spans="2:8" ht="17.25" thickBot="1" x14ac:dyDescent="0.35"/>
    <row r="18" spans="2:8" ht="27" x14ac:dyDescent="0.3">
      <c r="B18" s="3" t="s">
        <v>20</v>
      </c>
      <c r="C18" s="4" t="s">
        <v>0</v>
      </c>
      <c r="D18" s="4" t="s">
        <v>1</v>
      </c>
      <c r="E18" s="5" t="s">
        <v>18</v>
      </c>
      <c r="F18" s="5" t="s">
        <v>2</v>
      </c>
      <c r="G18" s="5" t="s">
        <v>3</v>
      </c>
      <c r="H18" s="5" t="s">
        <v>4</v>
      </c>
    </row>
    <row r="19" spans="2:8" x14ac:dyDescent="0.3">
      <c r="B19" s="13" t="s">
        <v>6</v>
      </c>
      <c r="C19" s="14" t="s">
        <v>35</v>
      </c>
      <c r="D19" s="14" t="s">
        <v>21</v>
      </c>
      <c r="E19" s="15" t="s">
        <v>7</v>
      </c>
      <c r="F19" s="16" t="s">
        <v>8</v>
      </c>
      <c r="G19" s="17">
        <v>26</v>
      </c>
      <c r="H19" s="18">
        <v>120000</v>
      </c>
    </row>
    <row r="20" spans="2:8" x14ac:dyDescent="0.3">
      <c r="B20" s="13" t="s">
        <v>30</v>
      </c>
      <c r="C20" s="14" t="s">
        <v>31</v>
      </c>
      <c r="D20" s="14" t="s">
        <v>25</v>
      </c>
      <c r="E20" s="15" t="s">
        <v>9</v>
      </c>
      <c r="F20" s="16" t="s">
        <v>8</v>
      </c>
      <c r="G20" s="17">
        <v>17</v>
      </c>
      <c r="H20" s="18">
        <v>100000</v>
      </c>
    </row>
    <row r="21" spans="2:8" x14ac:dyDescent="0.3">
      <c r="B21" s="13" t="s">
        <v>6</v>
      </c>
      <c r="C21" s="14" t="s">
        <v>19</v>
      </c>
      <c r="D21" s="14" t="s">
        <v>27</v>
      </c>
      <c r="E21" s="15" t="s">
        <v>7</v>
      </c>
      <c r="F21" s="16" t="s">
        <v>13</v>
      </c>
      <c r="G21" s="17">
        <v>19</v>
      </c>
      <c r="H21" s="18">
        <v>70000</v>
      </c>
    </row>
  </sheetData>
  <mergeCells count="1">
    <mergeCell ref="B11:G11"/>
  </mergeCells>
  <phoneticPr fontId="2" type="noConversion"/>
  <conditionalFormatting sqref="B3:H10">
    <cfRule type="expression" dxfId="1" priority="1">
      <formula>$G3&gt;=30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M14" sqref="M14"/>
    </sheetView>
  </sheetViews>
  <sheetFormatPr defaultRowHeight="16.5" x14ac:dyDescent="0.3"/>
  <cols>
    <col min="1" max="1" width="1.625" style="1" customWidth="1"/>
    <col min="2" max="2" width="15" style="1" bestFit="1" customWidth="1"/>
    <col min="3" max="3" width="12.5" style="1" customWidth="1"/>
    <col min="4" max="4" width="11.875" style="1" customWidth="1"/>
    <col min="5" max="5" width="11.25" style="1" customWidth="1"/>
    <col min="6" max="6" width="12.125" style="1" customWidth="1"/>
    <col min="7" max="7" width="13.125" style="1" customWidth="1"/>
    <col min="8" max="8" width="12.875" style="1" customWidth="1"/>
    <col min="9" max="16384" width="9" style="1"/>
  </cols>
  <sheetData>
    <row r="1" spans="2:8" ht="17.25" thickBot="1" x14ac:dyDescent="0.35"/>
    <row r="2" spans="2:8" ht="27.75" thickBot="1" x14ac:dyDescent="0.35">
      <c r="B2" s="3" t="s">
        <v>20</v>
      </c>
      <c r="C2" s="4" t="s">
        <v>0</v>
      </c>
      <c r="D2" s="4" t="s">
        <v>1</v>
      </c>
      <c r="E2" s="5" t="s">
        <v>18</v>
      </c>
      <c r="F2" s="5" t="s">
        <v>2</v>
      </c>
      <c r="G2" s="5" t="s">
        <v>3</v>
      </c>
      <c r="H2" s="5" t="s">
        <v>4</v>
      </c>
    </row>
    <row r="3" spans="2:8" x14ac:dyDescent="0.3">
      <c r="B3" s="7" t="s">
        <v>29</v>
      </c>
      <c r="C3" s="8" t="s">
        <v>14</v>
      </c>
      <c r="D3" s="8" t="s">
        <v>28</v>
      </c>
      <c r="E3" s="9" t="s">
        <v>7</v>
      </c>
      <c r="F3" s="10" t="s">
        <v>15</v>
      </c>
      <c r="G3" s="11">
        <v>31</v>
      </c>
      <c r="H3" s="12">
        <v>230000</v>
      </c>
    </row>
    <row r="4" spans="2:8" x14ac:dyDescent="0.3">
      <c r="B4" s="13" t="s">
        <v>29</v>
      </c>
      <c r="C4" s="14" t="s">
        <v>12</v>
      </c>
      <c r="D4" s="14" t="s">
        <v>24</v>
      </c>
      <c r="E4" s="15" t="s">
        <v>7</v>
      </c>
      <c r="F4" s="16" t="s">
        <v>8</v>
      </c>
      <c r="G4" s="17">
        <v>35</v>
      </c>
      <c r="H4" s="18">
        <v>80000</v>
      </c>
    </row>
    <row r="5" spans="2:8" x14ac:dyDescent="0.3">
      <c r="B5" s="44" t="s">
        <v>46</v>
      </c>
      <c r="C5" s="14"/>
      <c r="D5" s="14"/>
      <c r="E5" s="15"/>
      <c r="F5" s="16"/>
      <c r="G5" s="17">
        <f>SUBTOTAL(4,G3:G4)</f>
        <v>35</v>
      </c>
      <c r="H5" s="18"/>
    </row>
    <row r="6" spans="2:8" x14ac:dyDescent="0.3">
      <c r="B6" s="44" t="s">
        <v>45</v>
      </c>
      <c r="C6" s="14">
        <f>SUBTOTAL(3,C3:C4)</f>
        <v>2</v>
      </c>
      <c r="D6" s="14"/>
      <c r="E6" s="15"/>
      <c r="F6" s="16"/>
      <c r="G6" s="17"/>
      <c r="H6" s="18"/>
    </row>
    <row r="7" spans="2:8" x14ac:dyDescent="0.3">
      <c r="B7" s="13" t="s">
        <v>30</v>
      </c>
      <c r="C7" s="14" t="s">
        <v>32</v>
      </c>
      <c r="D7" s="14" t="s">
        <v>26</v>
      </c>
      <c r="E7" s="15" t="s">
        <v>9</v>
      </c>
      <c r="F7" s="16" t="s">
        <v>11</v>
      </c>
      <c r="G7" s="17">
        <v>37</v>
      </c>
      <c r="H7" s="18">
        <v>100000</v>
      </c>
    </row>
    <row r="8" spans="2:8" x14ac:dyDescent="0.3">
      <c r="B8" s="13" t="s">
        <v>30</v>
      </c>
      <c r="C8" s="14" t="s">
        <v>31</v>
      </c>
      <c r="D8" s="14" t="s">
        <v>25</v>
      </c>
      <c r="E8" s="15" t="s">
        <v>9</v>
      </c>
      <c r="F8" s="16" t="s">
        <v>8</v>
      </c>
      <c r="G8" s="17">
        <v>17</v>
      </c>
      <c r="H8" s="18">
        <v>100000</v>
      </c>
    </row>
    <row r="9" spans="2:8" x14ac:dyDescent="0.3">
      <c r="B9" s="13" t="s">
        <v>30</v>
      </c>
      <c r="C9" s="14" t="s">
        <v>34</v>
      </c>
      <c r="D9" s="14" t="s">
        <v>23</v>
      </c>
      <c r="E9" s="15" t="s">
        <v>7</v>
      </c>
      <c r="F9" s="16" t="s">
        <v>11</v>
      </c>
      <c r="G9" s="17">
        <v>26</v>
      </c>
      <c r="H9" s="18">
        <v>150000</v>
      </c>
    </row>
    <row r="10" spans="2:8" x14ac:dyDescent="0.3">
      <c r="B10" s="13" t="s">
        <v>30</v>
      </c>
      <c r="C10" s="14" t="s">
        <v>33</v>
      </c>
      <c r="D10" s="14" t="s">
        <v>22</v>
      </c>
      <c r="E10" s="15" t="s">
        <v>9</v>
      </c>
      <c r="F10" s="16" t="s">
        <v>10</v>
      </c>
      <c r="G10" s="17">
        <v>21</v>
      </c>
      <c r="H10" s="18">
        <v>210000</v>
      </c>
    </row>
    <row r="11" spans="2:8" x14ac:dyDescent="0.3">
      <c r="B11" s="44" t="s">
        <v>47</v>
      </c>
      <c r="C11" s="14"/>
      <c r="D11" s="14"/>
      <c r="E11" s="15"/>
      <c r="F11" s="16"/>
      <c r="G11" s="17">
        <f>SUBTOTAL(4,G7:G10)</f>
        <v>37</v>
      </c>
      <c r="H11" s="18"/>
    </row>
    <row r="12" spans="2:8" x14ac:dyDescent="0.3">
      <c r="B12" s="44" t="s">
        <v>44</v>
      </c>
      <c r="C12" s="14">
        <f>SUBTOTAL(3,C7:C10)</f>
        <v>4</v>
      </c>
      <c r="D12" s="14"/>
      <c r="E12" s="15"/>
      <c r="F12" s="16"/>
      <c r="G12" s="17"/>
      <c r="H12" s="18"/>
    </row>
    <row r="13" spans="2:8" x14ac:dyDescent="0.3">
      <c r="B13" s="13" t="s">
        <v>6</v>
      </c>
      <c r="C13" s="14" t="s">
        <v>35</v>
      </c>
      <c r="D13" s="14" t="s">
        <v>21</v>
      </c>
      <c r="E13" s="15" t="s">
        <v>7</v>
      </c>
      <c r="F13" s="16" t="s">
        <v>8</v>
      </c>
      <c r="G13" s="17">
        <v>26</v>
      </c>
      <c r="H13" s="18">
        <v>120000</v>
      </c>
    </row>
    <row r="14" spans="2:8" ht="17.25" thickBot="1" x14ac:dyDescent="0.35">
      <c r="B14" s="20" t="s">
        <v>6</v>
      </c>
      <c r="C14" s="21" t="s">
        <v>19</v>
      </c>
      <c r="D14" s="21" t="s">
        <v>27</v>
      </c>
      <c r="E14" s="22" t="s">
        <v>7</v>
      </c>
      <c r="F14" s="23" t="s">
        <v>13</v>
      </c>
      <c r="G14" s="24">
        <v>19</v>
      </c>
      <c r="H14" s="25">
        <v>70000</v>
      </c>
    </row>
    <row r="15" spans="2:8" x14ac:dyDescent="0.3">
      <c r="B15" s="50" t="s">
        <v>48</v>
      </c>
      <c r="C15" s="45"/>
      <c r="D15" s="45"/>
      <c r="E15" s="46"/>
      <c r="F15" s="47"/>
      <c r="G15" s="48">
        <f>SUBTOTAL(4,G13:G14)</f>
        <v>26</v>
      </c>
      <c r="H15" s="49"/>
    </row>
    <row r="16" spans="2:8" x14ac:dyDescent="0.3">
      <c r="B16" s="50" t="s">
        <v>16</v>
      </c>
      <c r="C16" s="45">
        <f>SUBTOTAL(3,C13:C14)</f>
        <v>2</v>
      </c>
      <c r="D16" s="45"/>
      <c r="E16" s="46"/>
      <c r="F16" s="47"/>
      <c r="G16" s="48"/>
      <c r="H16" s="49"/>
    </row>
    <row r="17" spans="2:8" x14ac:dyDescent="0.3">
      <c r="B17" s="50" t="s">
        <v>49</v>
      </c>
      <c r="C17" s="45"/>
      <c r="D17" s="45"/>
      <c r="E17" s="46"/>
      <c r="F17" s="47"/>
      <c r="G17" s="48">
        <f>SUBTOTAL(4,G3:G14)</f>
        <v>37</v>
      </c>
      <c r="H17" s="49"/>
    </row>
    <row r="18" spans="2:8" x14ac:dyDescent="0.3">
      <c r="B18" s="50" t="s">
        <v>17</v>
      </c>
      <c r="C18" s="45">
        <f>SUBTOTAL(3,C3:C14)</f>
        <v>8</v>
      </c>
      <c r="D18" s="45"/>
      <c r="E18" s="46"/>
      <c r="F18" s="47"/>
      <c r="G18" s="48"/>
      <c r="H18" s="49"/>
    </row>
  </sheetData>
  <sortState ref="B15:H22">
    <sortCondition descending="1" ref="B15:B22"/>
  </sortState>
  <phoneticPr fontId="2" type="noConversion"/>
  <conditionalFormatting sqref="B3:H18">
    <cfRule type="expression" dxfId="0" priority="1">
      <formula>$G3&gt;=30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분류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2019-07-15T00:51:33Z</dcterms:modified>
</cp:coreProperties>
</file>