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480" windowHeight="10980"/>
  </bookViews>
  <sheets>
    <sheet name="제1작업" sheetId="7" r:id="rId1"/>
    <sheet name="제2작업" sheetId="8" r:id="rId2"/>
    <sheet name="제3작업" sheetId="9" r:id="rId3"/>
    <sheet name="제4작업" sheetId="12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분류">제1작업!$E$5:$E$12</definedName>
  </definedNames>
  <calcPr calcId="145621"/>
</workbook>
</file>

<file path=xl/calcChain.xml><?xml version="1.0" encoding="utf-8"?>
<calcChain xmlns="http://schemas.openxmlformats.org/spreadsheetml/2006/main">
  <c r="H15" i="9" l="1"/>
  <c r="H11" i="9"/>
  <c r="H5" i="9"/>
  <c r="H17" i="9" s="1"/>
  <c r="C16" i="9"/>
  <c r="C12" i="9"/>
  <c r="C6" i="9"/>
  <c r="C18" i="9" s="1"/>
  <c r="H11" i="8" l="1"/>
  <c r="J13" i="7" l="1"/>
  <c r="E14" i="7"/>
  <c r="E13" i="7"/>
  <c r="J5" i="7"/>
  <c r="J6" i="7"/>
  <c r="J7" i="7"/>
  <c r="J8" i="7"/>
  <c r="J9" i="7"/>
  <c r="J10" i="7"/>
  <c r="J11" i="7"/>
  <c r="J12" i="7"/>
  <c r="I5" i="7"/>
  <c r="I6" i="7"/>
  <c r="I7" i="7"/>
  <c r="I8" i="7"/>
  <c r="I9" i="7"/>
  <c r="I10" i="7"/>
  <c r="I11" i="7"/>
  <c r="I12" i="7"/>
  <c r="J14" i="7" l="1"/>
</calcChain>
</file>

<file path=xl/sharedStrings.xml><?xml version="1.0" encoding="utf-8"?>
<sst xmlns="http://schemas.openxmlformats.org/spreadsheetml/2006/main" count="157" uniqueCount="51">
  <si>
    <t>도서번호</t>
    <phoneticPr fontId="2" type="noConversion"/>
  </si>
  <si>
    <t>도서명</t>
    <phoneticPr fontId="2" type="noConversion"/>
  </si>
  <si>
    <t>저자</t>
    <phoneticPr fontId="2" type="noConversion"/>
  </si>
  <si>
    <t>대출일자</t>
    <phoneticPr fontId="2" type="noConversion"/>
  </si>
  <si>
    <t>저자</t>
    <phoneticPr fontId="2" type="noConversion"/>
  </si>
  <si>
    <t>대출횟수
(누적)</t>
    <phoneticPr fontId="2" type="noConversion"/>
  </si>
  <si>
    <t>분류</t>
    <phoneticPr fontId="2" type="noConversion"/>
  </si>
  <si>
    <t>전체 개수</t>
  </si>
  <si>
    <t>전체 평균</t>
  </si>
  <si>
    <t>1-A01</t>
  </si>
  <si>
    <t>2-B01</t>
  </si>
  <si>
    <t>1-A32</t>
  </si>
  <si>
    <t>2-B33</t>
  </si>
  <si>
    <t>3-C21</t>
  </si>
  <si>
    <t>2-B22</t>
  </si>
  <si>
    <t>1-A23</t>
  </si>
  <si>
    <t>1-A82</t>
  </si>
  <si>
    <t>출판사</t>
    <phoneticPr fontId="2" type="noConversion"/>
  </si>
  <si>
    <t>여행의 이유</t>
    <phoneticPr fontId="2" type="noConversion"/>
  </si>
  <si>
    <t>연필로 쓰기</t>
    <phoneticPr fontId="2" type="noConversion"/>
  </si>
  <si>
    <t>미국 단편 동화집</t>
    <phoneticPr fontId="2" type="noConversion"/>
  </si>
  <si>
    <t>오페라의 유령</t>
  </si>
  <si>
    <t>오페라의 유령</t>
    <phoneticPr fontId="2" type="noConversion"/>
  </si>
  <si>
    <t>김영하</t>
    <phoneticPr fontId="2" type="noConversion"/>
  </si>
  <si>
    <t>김훈</t>
    <phoneticPr fontId="2" type="noConversion"/>
  </si>
  <si>
    <t>가스통 르루</t>
    <phoneticPr fontId="2" type="noConversion"/>
  </si>
  <si>
    <t>내 심장은 작은 북</t>
    <phoneticPr fontId="2" type="noConversion"/>
  </si>
  <si>
    <t>박성우</t>
    <phoneticPr fontId="2" type="noConversion"/>
  </si>
  <si>
    <t>송현섭</t>
    <phoneticPr fontId="2" type="noConversion"/>
  </si>
  <si>
    <t>내일도 야구</t>
    <phoneticPr fontId="2" type="noConversion"/>
  </si>
  <si>
    <t>이석용</t>
    <phoneticPr fontId="2" type="noConversion"/>
  </si>
  <si>
    <t>첫말잇기 동시집</t>
    <phoneticPr fontId="2" type="noConversion"/>
  </si>
  <si>
    <t>신통방통 홈쇼핑</t>
    <phoneticPr fontId="2" type="noConversion"/>
  </si>
  <si>
    <t>이분희</t>
    <phoneticPr fontId="2" type="noConversion"/>
  </si>
  <si>
    <t>강민호</t>
    <phoneticPr fontId="2" type="noConversion"/>
  </si>
  <si>
    <t>실버</t>
    <phoneticPr fontId="2" type="noConversion"/>
  </si>
  <si>
    <t>일반</t>
    <phoneticPr fontId="2" type="noConversion"/>
  </si>
  <si>
    <t>어린이</t>
    <phoneticPr fontId="2" type="noConversion"/>
  </si>
  <si>
    <t>연체일수</t>
    <phoneticPr fontId="2" type="noConversion"/>
  </si>
  <si>
    <t>어린이
인기도서</t>
    <phoneticPr fontId="2" type="noConversion"/>
  </si>
  <si>
    <t>실버도서 평균 대출횟수(누적)</t>
    <phoneticPr fontId="2" type="noConversion"/>
  </si>
  <si>
    <t>최다 연체일수</t>
    <phoneticPr fontId="2" type="noConversion"/>
  </si>
  <si>
    <t>어린이 도서 수</t>
    <phoneticPr fontId="2" type="noConversion"/>
  </si>
  <si>
    <t>대출횟수(누적)의 전체 평균</t>
    <phoneticPr fontId="2" type="noConversion"/>
  </si>
  <si>
    <t>&gt;=20</t>
    <phoneticPr fontId="2" type="noConversion"/>
  </si>
  <si>
    <t>일반 개수</t>
  </si>
  <si>
    <t>어린이 개수</t>
  </si>
  <si>
    <t>실버 개수</t>
  </si>
  <si>
    <t>일반 평균</t>
  </si>
  <si>
    <t>어린이 평균</t>
  </si>
  <si>
    <t>실버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</si>
</sst>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&quot;회&quot;"/>
    <numFmt numFmtId="177" formatCode="0_ "/>
    <numFmt numFmtId="178" formatCode="0_);[Red]\(0\)"/>
  </numFmts>
  <fonts count="23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theme="1"/>
      <name val="굴림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1" borderId="2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22" borderId="27" applyNumberFormat="0" applyFont="0" applyAlignment="0" applyProtection="0">
      <alignment vertical="center"/>
    </xf>
    <xf numFmtId="9" fontId="4" fillId="0" borderId="0" applyFont="0" applyFill="0" applyBorder="0" applyAlignment="0" applyProtection="0"/>
    <xf numFmtId="0" fontId="1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4" borderId="28" applyNumberFormat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8" borderId="2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1" borderId="34" applyNumberFormat="0" applyAlignment="0" applyProtection="0">
      <alignment vertical="center"/>
    </xf>
  </cellStyleXfs>
  <cellXfs count="58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76" fontId="3" fillId="0" borderId="3" xfId="1" applyNumberFormat="1" applyFont="1" applyBorder="1" applyAlignment="1">
      <alignment horizontal="right" vertical="center"/>
    </xf>
    <xf numFmtId="0" fontId="3" fillId="0" borderId="3" xfId="1" quotePrefix="1" applyNumberFormat="1" applyFont="1" applyBorder="1" applyAlignment="1">
      <alignment horizontal="center" vertical="center"/>
    </xf>
    <xf numFmtId="14" fontId="3" fillId="0" borderId="4" xfId="0" quotePrefix="1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right" vertical="center"/>
    </xf>
    <xf numFmtId="0" fontId="3" fillId="0" borderId="1" xfId="1" quotePrefix="1" applyNumberFormat="1" applyFont="1" applyBorder="1" applyAlignment="1">
      <alignment horizontal="center" vertical="center"/>
    </xf>
    <xf numFmtId="14" fontId="3" fillId="0" borderId="6" xfId="0" quotePrefix="1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14" fontId="3" fillId="0" borderId="8" xfId="1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right" vertical="center"/>
    </xf>
    <xf numFmtId="0" fontId="3" fillId="0" borderId="8" xfId="1" quotePrefix="1" applyNumberFormat="1" applyFont="1" applyBorder="1" applyAlignment="1">
      <alignment horizontal="center" vertical="center"/>
    </xf>
    <xf numFmtId="14" fontId="3" fillId="0" borderId="9" xfId="0" quotePrefix="1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1" fontId="3" fillId="0" borderId="9" xfId="1" quotePrefix="1" applyFont="1" applyBorder="1" applyAlignment="1">
      <alignment horizontal="center" vertical="center"/>
    </xf>
    <xf numFmtId="14" fontId="3" fillId="0" borderId="0" xfId="0" applyNumberFormat="1" applyFont="1" applyAlignment="1">
      <alignment vertical="center"/>
    </xf>
    <xf numFmtId="14" fontId="3" fillId="0" borderId="0" xfId="0" applyNumberFormat="1" applyFont="1">
      <alignment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8" xfId="1" applyNumberFormat="1" applyFont="1" applyBorder="1" applyAlignment="1">
      <alignment horizontal="right" vertical="center"/>
    </xf>
    <xf numFmtId="178" fontId="3" fillId="0" borderId="23" xfId="2" quotePrefix="1" applyNumberFormat="1" applyFont="1" applyBorder="1" applyAlignment="1">
      <alignment horizontal="right" vertical="center"/>
    </xf>
    <xf numFmtId="178" fontId="3" fillId="0" borderId="20" xfId="1" quotePrefix="1" applyNumberFormat="1" applyFont="1" applyBorder="1" applyAlignment="1">
      <alignment horizontal="right" vertical="center"/>
    </xf>
    <xf numFmtId="178" fontId="3" fillId="0" borderId="8" xfId="1" quotePrefix="1" applyNumberFormat="1" applyFont="1" applyBorder="1" applyAlignment="1">
      <alignment horizontal="right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/>
    </xf>
    <xf numFmtId="14" fontId="3" fillId="0" borderId="25" xfId="1" applyNumberFormat="1" applyFont="1" applyBorder="1" applyAlignment="1">
      <alignment horizontal="center" vertical="center"/>
    </xf>
    <xf numFmtId="177" fontId="3" fillId="0" borderId="25" xfId="1" applyNumberFormat="1" applyFont="1" applyBorder="1" applyAlignment="1">
      <alignment horizontal="right" vertical="center"/>
    </xf>
    <xf numFmtId="176" fontId="3" fillId="0" borderId="25" xfId="1" applyNumberFormat="1" applyFont="1" applyBorder="1" applyAlignment="1">
      <alignment horizontal="right" vertical="center"/>
    </xf>
    <xf numFmtId="0" fontId="2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177" fontId="3" fillId="0" borderId="0" xfId="1" applyNumberFormat="1" applyFont="1" applyBorder="1" applyAlignment="1">
      <alignment horizontal="right" vertical="center"/>
    </xf>
    <xf numFmtId="176" fontId="3" fillId="0" borderId="0" xfId="1" applyNumberFormat="1" applyFont="1" applyBorder="1" applyAlignment="1">
      <alignment horizontal="right" vertical="center"/>
    </xf>
    <xf numFmtId="0" fontId="22" fillId="0" borderId="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6">
    <cellStyle name="20% - 강조색1 2" xfId="4"/>
    <cellStyle name="20% - 강조색2 2" xfId="5"/>
    <cellStyle name="20% - 강조색3 2" xfId="6"/>
    <cellStyle name="20% - 강조색4 2" xfId="7"/>
    <cellStyle name="20% - 강조색5 2" xfId="8"/>
    <cellStyle name="20% - 강조색6 2" xfId="9"/>
    <cellStyle name="40% - 강조색1 2" xfId="10"/>
    <cellStyle name="40% - 강조색2 2" xfId="11"/>
    <cellStyle name="40% - 강조색3 2" xfId="12"/>
    <cellStyle name="40% - 강조색4 2" xfId="13"/>
    <cellStyle name="40% - 강조색5 2" xfId="14"/>
    <cellStyle name="40% - 강조색6 2" xfId="15"/>
    <cellStyle name="60% - 강조색1 2" xfId="16"/>
    <cellStyle name="60% - 강조색2 2" xfId="17"/>
    <cellStyle name="60% - 강조색3 2" xfId="18"/>
    <cellStyle name="60% - 강조색4 2" xfId="19"/>
    <cellStyle name="60% - 강조색5 2" xfId="20"/>
    <cellStyle name="60% - 강조색6 2" xfId="21"/>
    <cellStyle name="강조색1 2" xfId="22"/>
    <cellStyle name="강조색2 2" xfId="23"/>
    <cellStyle name="강조색3 2" xfId="24"/>
    <cellStyle name="강조색4 2" xfId="25"/>
    <cellStyle name="강조색5 2" xfId="26"/>
    <cellStyle name="강조색6 2" xfId="27"/>
    <cellStyle name="경고문 2" xfId="28"/>
    <cellStyle name="계산 2" xfId="29"/>
    <cellStyle name="나쁨 2" xfId="30"/>
    <cellStyle name="메모 2" xfId="31"/>
    <cellStyle name="백분율" xfId="2" builtinId="5"/>
    <cellStyle name="백분율 2" xfId="32"/>
    <cellStyle name="보통 2" xfId="33"/>
    <cellStyle name="설명 텍스트 2" xfId="34"/>
    <cellStyle name="셀 확인 2" xfId="35"/>
    <cellStyle name="쉼표 [0]" xfId="1" builtinId="6"/>
    <cellStyle name="연결된 셀 2" xfId="36"/>
    <cellStyle name="요약 2" xfId="37"/>
    <cellStyle name="입력 2" xfId="38"/>
    <cellStyle name="제목 1 2" xfId="40"/>
    <cellStyle name="제목 2 2" xfId="41"/>
    <cellStyle name="제목 3 2" xfId="42"/>
    <cellStyle name="제목 4 2" xfId="43"/>
    <cellStyle name="제목 5" xfId="39"/>
    <cellStyle name="좋음 2" xfId="44"/>
    <cellStyle name="출력 2" xfId="45"/>
    <cellStyle name="표준" xfId="0" builtinId="0"/>
    <cellStyle name="표준 2" xfId="3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실버 및 어린이 도서 대출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대출횟수(누적)</c:v>
          </c:tx>
          <c:invertIfNegative val="0"/>
          <c:dLbls>
            <c:dLbl>
              <c:idx val="1"/>
              <c:layout>
                <c:manualLayout>
                  <c:x val="1.3647219379051519E-3"/>
                  <c:y val="1.0449320794148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(제1작업!$C$5:$C$6,제1작업!$C$8:$C$10,제1작업!$C$12)</c:f>
              <c:strCache>
                <c:ptCount val="6"/>
                <c:pt idx="0">
                  <c:v>오페라의 유령</c:v>
                </c:pt>
                <c:pt idx="1">
                  <c:v>내 심장은 작은 북</c:v>
                </c:pt>
                <c:pt idx="2">
                  <c:v>내일도 야구</c:v>
                </c:pt>
                <c:pt idx="3">
                  <c:v>첫말잇기 동시집</c:v>
                </c:pt>
                <c:pt idx="4">
                  <c:v>신통방통 홈쇼핑</c:v>
                </c:pt>
                <c:pt idx="5">
                  <c:v>미국 단편 동화집</c:v>
                </c:pt>
              </c:strCache>
            </c:strRef>
          </c:cat>
          <c:val>
            <c:numRef>
              <c:f>(제1작업!$H$5:$H$6,제1작업!$H$8:$H$10,제1작업!$H$12)</c:f>
              <c:numCache>
                <c:formatCode>0"회"</c:formatCode>
                <c:ptCount val="6"/>
                <c:pt idx="0">
                  <c:v>13</c:v>
                </c:pt>
                <c:pt idx="1">
                  <c:v>24</c:v>
                </c:pt>
                <c:pt idx="2">
                  <c:v>21</c:v>
                </c:pt>
                <c:pt idx="3">
                  <c:v>19</c:v>
                </c:pt>
                <c:pt idx="4">
                  <c:v>16</c:v>
                </c:pt>
                <c:pt idx="5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6283264"/>
        <c:axId val="96301440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연체일수</c:v>
                </c:pt>
              </c:strCache>
            </c:strRef>
          </c:tx>
          <c:cat>
            <c:strRef>
              <c:f>(제1작업!$C$5:$C$6,제1작업!$C$8:$C$10,제1작업!$C$12)</c:f>
              <c:strCache>
                <c:ptCount val="6"/>
                <c:pt idx="0">
                  <c:v>오페라의 유령</c:v>
                </c:pt>
                <c:pt idx="1">
                  <c:v>내 심장은 작은 북</c:v>
                </c:pt>
                <c:pt idx="2">
                  <c:v>내일도 야구</c:v>
                </c:pt>
                <c:pt idx="3">
                  <c:v>첫말잇기 동시집</c:v>
                </c:pt>
                <c:pt idx="4">
                  <c:v>신통방통 홈쇼핑</c:v>
                </c:pt>
                <c:pt idx="5">
                  <c:v>미국 단편 동화집</c:v>
                </c:pt>
              </c:strCache>
            </c:strRef>
          </c:cat>
          <c:val>
            <c:numRef>
              <c:f>(제1작업!$G$5:$G$6,제1작업!$G$8:$G$10,제1작업!$G$12)</c:f>
              <c:numCache>
                <c:formatCode>0_ </c:formatCode>
                <c:ptCount val="6"/>
                <c:pt idx="0">
                  <c:v>4</c:v>
                </c:pt>
                <c:pt idx="1">
                  <c:v>17</c:v>
                </c:pt>
                <c:pt idx="2">
                  <c:v>2</c:v>
                </c:pt>
                <c:pt idx="3">
                  <c:v>14</c:v>
                </c:pt>
                <c:pt idx="4">
                  <c:v>21</c:v>
                </c:pt>
                <c:pt idx="5">
                  <c:v>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04512"/>
        <c:axId val="96302976"/>
      </c:lineChart>
      <c:catAx>
        <c:axId val="962832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96301440"/>
        <c:crosses val="autoZero"/>
        <c:auto val="1"/>
        <c:lblAlgn val="ctr"/>
        <c:lblOffset val="100"/>
        <c:noMultiLvlLbl val="0"/>
      </c:catAx>
      <c:valAx>
        <c:axId val="96301440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0&quot;회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96283264"/>
        <c:crosses val="autoZero"/>
        <c:crossBetween val="between"/>
      </c:valAx>
      <c:valAx>
        <c:axId val="96302976"/>
        <c:scaling>
          <c:orientation val="minMax"/>
        </c:scaling>
        <c:delete val="0"/>
        <c:axPos val="r"/>
        <c:numFmt formatCode="0_ " sourceLinked="1"/>
        <c:majorTickMark val="out"/>
        <c:minorTickMark val="none"/>
        <c:tickLblPos val="nextTo"/>
        <c:crossAx val="96304512"/>
        <c:crosses val="max"/>
        <c:crossBetween val="between"/>
        <c:majorUnit val="6"/>
      </c:valAx>
      <c:catAx>
        <c:axId val="96304512"/>
        <c:scaling>
          <c:orientation val="minMax"/>
        </c:scaling>
        <c:delete val="1"/>
        <c:axPos val="b"/>
        <c:majorTickMark val="out"/>
        <c:minorTickMark val="none"/>
        <c:tickLblPos val="nextTo"/>
        <c:crossAx val="96302976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192224</xdr:rowOff>
    </xdr:from>
    <xdr:to>
      <xdr:col>6</xdr:col>
      <xdr:colOff>447675</xdr:colOff>
      <xdr:row>2</xdr:row>
      <xdr:rowOff>168656</xdr:rowOff>
    </xdr:to>
    <xdr:sp macro="" textlink="">
      <xdr:nvSpPr>
        <xdr:cNvPr id="2" name="한쪽 모서리가 잘린 사각형 1"/>
        <xdr:cNvSpPr/>
      </xdr:nvSpPr>
      <xdr:spPr>
        <a:xfrm>
          <a:off x="123825" y="192224"/>
          <a:ext cx="5200650" cy="662232"/>
        </a:xfrm>
        <a:prstGeom prst="snip1Rect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시후도서관 도서 대출 현황</a:t>
          </a:r>
        </a:p>
      </xdr:txBody>
    </xdr:sp>
    <xdr:clientData/>
  </xdr:twoCellAnchor>
  <xdr:twoCellAnchor>
    <xdr:from>
      <xdr:col>7</xdr:col>
      <xdr:colOff>0</xdr:colOff>
      <xdr:row>0</xdr:row>
      <xdr:rowOff>185203</xdr:rowOff>
    </xdr:from>
    <xdr:to>
      <xdr:col>10</xdr:col>
      <xdr:colOff>0</xdr:colOff>
      <xdr:row>2</xdr:row>
      <xdr:rowOff>175678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85203"/>
          <a:ext cx="29908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5790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0.30638</cdr:x>
      <cdr:y>0.13166</cdr:y>
    </cdr:from>
    <cdr:to>
      <cdr:x>0.45363</cdr:x>
      <cdr:y>0.21472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851150" y="800100"/>
          <a:ext cx="1370298" cy="504716"/>
        </a:xfrm>
        <a:prstGeom xmlns:a="http://schemas.openxmlformats.org/drawingml/2006/main" prst="wedgeRoundRectCallout">
          <a:avLst>
            <a:gd name="adj1" fmla="val -52026"/>
            <a:gd name="adj2" fmla="val 81419"/>
            <a:gd name="adj3" fmla="val 16667"/>
          </a:avLst>
        </a:prstGeom>
        <a:ln xmlns:a="http://schemas.openxmlformats.org/drawingml/2006/main" w="25400">
          <a:solidFill>
            <a:schemeClr val="tx2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latin typeface="굴림" pitchFamily="50" charset="-127"/>
              <a:ea typeface="굴림" pitchFamily="50" charset="-127"/>
            </a:rPr>
            <a:t>최다 대출 도서</a:t>
          </a:r>
          <a:endParaRPr lang="ko-KR"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showGridLines="0" tabSelected="1" workbookViewId="0">
      <selection activeCell="L19" sqref="L19"/>
    </sheetView>
  </sheetViews>
  <sheetFormatPr defaultRowHeight="13.5" x14ac:dyDescent="0.3"/>
  <cols>
    <col min="1" max="1" width="1.625" style="2" customWidth="1"/>
    <col min="2" max="2" width="10.375" style="2" customWidth="1"/>
    <col min="3" max="3" width="16.875" style="2" customWidth="1"/>
    <col min="4" max="4" width="11.625" style="2" bestFit="1" customWidth="1"/>
    <col min="5" max="5" width="10.375" style="2" customWidth="1"/>
    <col min="6" max="6" width="13.625" style="2" customWidth="1"/>
    <col min="7" max="7" width="9.625" style="2" customWidth="1"/>
    <col min="8" max="8" width="13" style="2" customWidth="1"/>
    <col min="9" max="10" width="13.125" style="2" customWidth="1"/>
    <col min="11" max="12" width="9" style="2"/>
    <col min="13" max="13" width="12.5" style="2" bestFit="1" customWidth="1"/>
    <col min="14" max="14" width="11.625" style="2" bestFit="1" customWidth="1"/>
    <col min="15" max="16384" width="9" style="2"/>
  </cols>
  <sheetData>
    <row r="1" spans="2:14" ht="27" customHeight="1" x14ac:dyDescent="0.3"/>
    <row r="2" spans="2:14" ht="27" customHeight="1" x14ac:dyDescent="0.3"/>
    <row r="3" spans="2:14" ht="27" customHeight="1" thickBot="1" x14ac:dyDescent="0.35">
      <c r="N3" s="30"/>
    </row>
    <row r="4" spans="2:14" s="7" customFormat="1" ht="27.75" thickBot="1" x14ac:dyDescent="0.35">
      <c r="B4" s="3" t="s">
        <v>0</v>
      </c>
      <c r="C4" s="4" t="s">
        <v>1</v>
      </c>
      <c r="D4" s="4" t="s">
        <v>2</v>
      </c>
      <c r="E4" s="4" t="s">
        <v>6</v>
      </c>
      <c r="F4" s="5" t="s">
        <v>3</v>
      </c>
      <c r="G4" s="5" t="s">
        <v>38</v>
      </c>
      <c r="H4" s="5" t="s">
        <v>5</v>
      </c>
      <c r="I4" s="5" t="s">
        <v>17</v>
      </c>
      <c r="J4" s="6" t="s">
        <v>39</v>
      </c>
    </row>
    <row r="5" spans="2:14" s="7" customFormat="1" ht="21.75" customHeight="1" x14ac:dyDescent="0.3">
      <c r="B5" s="8" t="s">
        <v>9</v>
      </c>
      <c r="C5" s="9" t="s">
        <v>22</v>
      </c>
      <c r="D5" s="9" t="s">
        <v>25</v>
      </c>
      <c r="E5" s="9" t="s">
        <v>35</v>
      </c>
      <c r="F5" s="10">
        <v>43648</v>
      </c>
      <c r="G5" s="31">
        <v>4</v>
      </c>
      <c r="H5" s="11">
        <v>13</v>
      </c>
      <c r="I5" s="12" t="str">
        <f t="shared" ref="I5:I12" si="0">CHOOSE(LEFT(B5,1),"문학동네","창비","비룡소")</f>
        <v>문학동네</v>
      </c>
      <c r="J5" s="13" t="str">
        <f t="shared" ref="J5:J12" si="1">IF(AND(E5="어린이",H5&gt;=20),"★","")</f>
        <v/>
      </c>
      <c r="M5" s="29"/>
    </row>
    <row r="6" spans="2:14" s="7" customFormat="1" ht="21.75" customHeight="1" x14ac:dyDescent="0.3">
      <c r="B6" s="14" t="s">
        <v>10</v>
      </c>
      <c r="C6" s="15" t="s">
        <v>26</v>
      </c>
      <c r="D6" s="15" t="s">
        <v>28</v>
      </c>
      <c r="E6" s="15" t="s">
        <v>37</v>
      </c>
      <c r="F6" s="16">
        <v>43635</v>
      </c>
      <c r="G6" s="32">
        <v>17</v>
      </c>
      <c r="H6" s="17">
        <v>24</v>
      </c>
      <c r="I6" s="18" t="str">
        <f t="shared" si="0"/>
        <v>창비</v>
      </c>
      <c r="J6" s="19" t="str">
        <f t="shared" si="1"/>
        <v>★</v>
      </c>
      <c r="M6" s="29"/>
    </row>
    <row r="7" spans="2:14" s="7" customFormat="1" ht="21.75" customHeight="1" x14ac:dyDescent="0.3">
      <c r="B7" s="14" t="s">
        <v>11</v>
      </c>
      <c r="C7" s="15" t="s">
        <v>18</v>
      </c>
      <c r="D7" s="15" t="s">
        <v>23</v>
      </c>
      <c r="E7" s="15" t="s">
        <v>36</v>
      </c>
      <c r="F7" s="16">
        <v>43649</v>
      </c>
      <c r="G7" s="32">
        <v>3</v>
      </c>
      <c r="H7" s="17">
        <v>8</v>
      </c>
      <c r="I7" s="18" t="str">
        <f t="shared" si="0"/>
        <v>문학동네</v>
      </c>
      <c r="J7" s="19" t="str">
        <f t="shared" si="1"/>
        <v/>
      </c>
      <c r="M7" s="29"/>
    </row>
    <row r="8" spans="2:14" s="7" customFormat="1" ht="21.75" customHeight="1" x14ac:dyDescent="0.3">
      <c r="B8" s="14" t="s">
        <v>12</v>
      </c>
      <c r="C8" s="15" t="s">
        <v>29</v>
      </c>
      <c r="D8" s="15" t="s">
        <v>30</v>
      </c>
      <c r="E8" s="15" t="s">
        <v>37</v>
      </c>
      <c r="F8" s="16">
        <v>43650</v>
      </c>
      <c r="G8" s="32">
        <v>2</v>
      </c>
      <c r="H8" s="17">
        <v>21</v>
      </c>
      <c r="I8" s="18" t="str">
        <f t="shared" si="0"/>
        <v>창비</v>
      </c>
      <c r="J8" s="19" t="str">
        <f t="shared" si="1"/>
        <v>★</v>
      </c>
      <c r="M8" s="29"/>
    </row>
    <row r="9" spans="2:14" s="7" customFormat="1" ht="21.75" customHeight="1" x14ac:dyDescent="0.3">
      <c r="B9" s="14" t="s">
        <v>13</v>
      </c>
      <c r="C9" s="15" t="s">
        <v>31</v>
      </c>
      <c r="D9" s="15" t="s">
        <v>27</v>
      </c>
      <c r="E9" s="15" t="s">
        <v>37</v>
      </c>
      <c r="F9" s="16">
        <v>43638</v>
      </c>
      <c r="G9" s="32">
        <v>14</v>
      </c>
      <c r="H9" s="17">
        <v>19</v>
      </c>
      <c r="I9" s="18" t="str">
        <f t="shared" si="0"/>
        <v>비룡소</v>
      </c>
      <c r="J9" s="19" t="str">
        <f t="shared" si="1"/>
        <v/>
      </c>
      <c r="M9" s="29"/>
    </row>
    <row r="10" spans="2:14" s="7" customFormat="1" ht="21.75" customHeight="1" x14ac:dyDescent="0.3">
      <c r="B10" s="14" t="s">
        <v>14</v>
      </c>
      <c r="C10" s="15" t="s">
        <v>32</v>
      </c>
      <c r="D10" s="15" t="s">
        <v>33</v>
      </c>
      <c r="E10" s="15" t="s">
        <v>37</v>
      </c>
      <c r="F10" s="16">
        <v>43631</v>
      </c>
      <c r="G10" s="32">
        <v>21</v>
      </c>
      <c r="H10" s="17">
        <v>16</v>
      </c>
      <c r="I10" s="18" t="str">
        <f t="shared" si="0"/>
        <v>창비</v>
      </c>
      <c r="J10" s="19" t="str">
        <f t="shared" si="1"/>
        <v/>
      </c>
      <c r="M10" s="29"/>
    </row>
    <row r="11" spans="2:14" s="7" customFormat="1" ht="21.75" customHeight="1" x14ac:dyDescent="0.3">
      <c r="B11" s="14" t="s">
        <v>15</v>
      </c>
      <c r="C11" s="15" t="s">
        <v>19</v>
      </c>
      <c r="D11" s="15" t="s">
        <v>24</v>
      </c>
      <c r="E11" s="15" t="s">
        <v>36</v>
      </c>
      <c r="F11" s="16">
        <v>43649</v>
      </c>
      <c r="G11" s="32">
        <v>3</v>
      </c>
      <c r="H11" s="17">
        <v>7</v>
      </c>
      <c r="I11" s="18" t="str">
        <f t="shared" si="0"/>
        <v>문학동네</v>
      </c>
      <c r="J11" s="19" t="str">
        <f t="shared" si="1"/>
        <v/>
      </c>
      <c r="M11" s="29"/>
    </row>
    <row r="12" spans="2:14" s="7" customFormat="1" ht="21.75" customHeight="1" thickBot="1" x14ac:dyDescent="0.35">
      <c r="B12" s="20" t="s">
        <v>16</v>
      </c>
      <c r="C12" s="21" t="s">
        <v>20</v>
      </c>
      <c r="D12" s="21" t="s">
        <v>34</v>
      </c>
      <c r="E12" s="21" t="s">
        <v>35</v>
      </c>
      <c r="F12" s="22">
        <v>43640</v>
      </c>
      <c r="G12" s="33">
        <v>12</v>
      </c>
      <c r="H12" s="23">
        <v>13</v>
      </c>
      <c r="I12" s="24" t="str">
        <f t="shared" si="0"/>
        <v>문학동네</v>
      </c>
      <c r="J12" s="25" t="str">
        <f t="shared" si="1"/>
        <v/>
      </c>
      <c r="M12" s="29"/>
    </row>
    <row r="13" spans="2:14" s="7" customFormat="1" ht="21.75" customHeight="1" x14ac:dyDescent="0.3">
      <c r="B13" s="48" t="s">
        <v>40</v>
      </c>
      <c r="C13" s="49"/>
      <c r="D13" s="50"/>
      <c r="E13" s="35">
        <f>DAVERAGE(B4:H12,7,E4:E5)</f>
        <v>13</v>
      </c>
      <c r="F13" s="51"/>
      <c r="G13" s="53" t="s">
        <v>41</v>
      </c>
      <c r="H13" s="49"/>
      <c r="I13" s="50"/>
      <c r="J13" s="34" t="str">
        <f>MAX(G5:G12)&amp;"일"</f>
        <v>21일</v>
      </c>
    </row>
    <row r="14" spans="2:14" s="7" customFormat="1" ht="21.75" customHeight="1" thickBot="1" x14ac:dyDescent="0.35">
      <c r="B14" s="54" t="s">
        <v>42</v>
      </c>
      <c r="C14" s="55"/>
      <c r="D14" s="56"/>
      <c r="E14" s="36">
        <f>COUNTIF(분류,"어린이")</f>
        <v>4</v>
      </c>
      <c r="F14" s="52"/>
      <c r="G14" s="26" t="s">
        <v>1</v>
      </c>
      <c r="H14" s="27" t="s">
        <v>21</v>
      </c>
      <c r="I14" s="26" t="s">
        <v>4</v>
      </c>
      <c r="J14" s="28" t="str">
        <f>VLOOKUP(H14,C5:H12,2,0)</f>
        <v>가스통 르루</v>
      </c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$G5&gt;=15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H11" sqref="H11"/>
    </sheetView>
  </sheetViews>
  <sheetFormatPr defaultRowHeight="16.5" x14ac:dyDescent="0.3"/>
  <cols>
    <col min="1" max="1" width="1.625" customWidth="1"/>
    <col min="2" max="2" width="10.375" customWidth="1"/>
    <col min="3" max="3" width="16.375" customWidth="1"/>
    <col min="4" max="4" width="11.625" bestFit="1" customWidth="1"/>
    <col min="5" max="5" width="10.375" customWidth="1"/>
    <col min="6" max="6" width="13.625" customWidth="1"/>
    <col min="7" max="7" width="9.625" customWidth="1"/>
    <col min="8" max="8" width="13" customWidth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2</v>
      </c>
      <c r="E2" s="4" t="s">
        <v>6</v>
      </c>
      <c r="F2" s="5" t="s">
        <v>3</v>
      </c>
      <c r="G2" s="5" t="s">
        <v>38</v>
      </c>
      <c r="H2" s="5" t="s">
        <v>5</v>
      </c>
    </row>
    <row r="3" spans="2:8" x14ac:dyDescent="0.3">
      <c r="B3" s="8" t="s">
        <v>9</v>
      </c>
      <c r="C3" s="9" t="s">
        <v>22</v>
      </c>
      <c r="D3" s="9" t="s">
        <v>25</v>
      </c>
      <c r="E3" s="9" t="s">
        <v>35</v>
      </c>
      <c r="F3" s="10">
        <v>43648</v>
      </c>
      <c r="G3" s="31">
        <v>4</v>
      </c>
      <c r="H3" s="11">
        <v>20.000000000000007</v>
      </c>
    </row>
    <row r="4" spans="2:8" x14ac:dyDescent="0.3">
      <c r="B4" s="14" t="s">
        <v>10</v>
      </c>
      <c r="C4" s="15" t="s">
        <v>26</v>
      </c>
      <c r="D4" s="15" t="s">
        <v>28</v>
      </c>
      <c r="E4" s="15" t="s">
        <v>37</v>
      </c>
      <c r="F4" s="16">
        <v>43635</v>
      </c>
      <c r="G4" s="32">
        <v>17</v>
      </c>
      <c r="H4" s="17">
        <v>24</v>
      </c>
    </row>
    <row r="5" spans="2:8" x14ac:dyDescent="0.3">
      <c r="B5" s="14" t="s">
        <v>11</v>
      </c>
      <c r="C5" s="15" t="s">
        <v>18</v>
      </c>
      <c r="D5" s="15" t="s">
        <v>23</v>
      </c>
      <c r="E5" s="15" t="s">
        <v>36</v>
      </c>
      <c r="F5" s="16">
        <v>43649</v>
      </c>
      <c r="G5" s="32">
        <v>3</v>
      </c>
      <c r="H5" s="17">
        <v>8</v>
      </c>
    </row>
    <row r="6" spans="2:8" x14ac:dyDescent="0.3">
      <c r="B6" s="14" t="s">
        <v>12</v>
      </c>
      <c r="C6" s="15" t="s">
        <v>29</v>
      </c>
      <c r="D6" s="15" t="s">
        <v>30</v>
      </c>
      <c r="E6" s="15" t="s">
        <v>37</v>
      </c>
      <c r="F6" s="16">
        <v>43650</v>
      </c>
      <c r="G6" s="32">
        <v>2</v>
      </c>
      <c r="H6" s="17">
        <v>21</v>
      </c>
    </row>
    <row r="7" spans="2:8" x14ac:dyDescent="0.3">
      <c r="B7" s="14" t="s">
        <v>13</v>
      </c>
      <c r="C7" s="15" t="s">
        <v>31</v>
      </c>
      <c r="D7" s="15" t="s">
        <v>27</v>
      </c>
      <c r="E7" s="15" t="s">
        <v>37</v>
      </c>
      <c r="F7" s="16">
        <v>43638</v>
      </c>
      <c r="G7" s="32">
        <v>14</v>
      </c>
      <c r="H7" s="17">
        <v>19</v>
      </c>
    </row>
    <row r="8" spans="2:8" x14ac:dyDescent="0.3">
      <c r="B8" s="14" t="s">
        <v>14</v>
      </c>
      <c r="C8" s="15" t="s">
        <v>32</v>
      </c>
      <c r="D8" s="15" t="s">
        <v>33</v>
      </c>
      <c r="E8" s="15" t="s">
        <v>37</v>
      </c>
      <c r="F8" s="16">
        <v>43631</v>
      </c>
      <c r="G8" s="32">
        <v>21</v>
      </c>
      <c r="H8" s="17">
        <v>16</v>
      </c>
    </row>
    <row r="9" spans="2:8" x14ac:dyDescent="0.3">
      <c r="B9" s="14" t="s">
        <v>15</v>
      </c>
      <c r="C9" s="15" t="s">
        <v>19</v>
      </c>
      <c r="D9" s="15" t="s">
        <v>24</v>
      </c>
      <c r="E9" s="15" t="s">
        <v>36</v>
      </c>
      <c r="F9" s="16">
        <v>43649</v>
      </c>
      <c r="G9" s="32">
        <v>3</v>
      </c>
      <c r="H9" s="17">
        <v>7</v>
      </c>
    </row>
    <row r="10" spans="2:8" x14ac:dyDescent="0.3">
      <c r="B10" s="37" t="s">
        <v>16</v>
      </c>
      <c r="C10" s="38" t="s">
        <v>20</v>
      </c>
      <c r="D10" s="38" t="s">
        <v>34</v>
      </c>
      <c r="E10" s="38" t="s">
        <v>35</v>
      </c>
      <c r="F10" s="39">
        <v>43640</v>
      </c>
      <c r="G10" s="40">
        <v>12</v>
      </c>
      <c r="H10" s="41">
        <v>13</v>
      </c>
    </row>
    <row r="11" spans="2:8" x14ac:dyDescent="0.3">
      <c r="B11" s="57" t="s">
        <v>43</v>
      </c>
      <c r="C11" s="57"/>
      <c r="D11" s="57"/>
      <c r="E11" s="57"/>
      <c r="F11" s="57"/>
      <c r="G11" s="57"/>
      <c r="H11" s="1">
        <f>AVERAGE(H3:H10)</f>
        <v>16</v>
      </c>
    </row>
    <row r="13" spans="2:8" ht="17.25" thickBot="1" x14ac:dyDescent="0.35"/>
    <row r="14" spans="2:8" x14ac:dyDescent="0.3">
      <c r="B14" s="4" t="s">
        <v>6</v>
      </c>
      <c r="C14" s="5" t="s">
        <v>38</v>
      </c>
    </row>
    <row r="15" spans="2:8" x14ac:dyDescent="0.3">
      <c r="B15" t="s">
        <v>36</v>
      </c>
    </row>
    <row r="16" spans="2:8" x14ac:dyDescent="0.3">
      <c r="C16" t="s">
        <v>44</v>
      </c>
    </row>
    <row r="17" spans="2:8" ht="17.25" thickBot="1" x14ac:dyDescent="0.35"/>
    <row r="18" spans="2:8" ht="27" x14ac:dyDescent="0.3">
      <c r="B18" s="3" t="s">
        <v>0</v>
      </c>
      <c r="C18" s="4" t="s">
        <v>1</v>
      </c>
      <c r="D18" s="4" t="s">
        <v>2</v>
      </c>
      <c r="E18" s="4" t="s">
        <v>6</v>
      </c>
      <c r="F18" s="5" t="s">
        <v>3</v>
      </c>
      <c r="G18" s="5" t="s">
        <v>38</v>
      </c>
      <c r="H18" s="5" t="s">
        <v>5</v>
      </c>
    </row>
    <row r="19" spans="2:8" x14ac:dyDescent="0.3">
      <c r="B19" s="14" t="s">
        <v>11</v>
      </c>
      <c r="C19" s="15" t="s">
        <v>18</v>
      </c>
      <c r="D19" s="15" t="s">
        <v>23</v>
      </c>
      <c r="E19" s="15" t="s">
        <v>36</v>
      </c>
      <c r="F19" s="16">
        <v>43649</v>
      </c>
      <c r="G19" s="32">
        <v>3</v>
      </c>
      <c r="H19" s="17">
        <v>8</v>
      </c>
    </row>
    <row r="20" spans="2:8" x14ac:dyDescent="0.3">
      <c r="B20" s="14" t="s">
        <v>14</v>
      </c>
      <c r="C20" s="15" t="s">
        <v>32</v>
      </c>
      <c r="D20" s="15" t="s">
        <v>33</v>
      </c>
      <c r="E20" s="15" t="s">
        <v>37</v>
      </c>
      <c r="F20" s="16">
        <v>43631</v>
      </c>
      <c r="G20" s="32">
        <v>21</v>
      </c>
      <c r="H20" s="17">
        <v>16</v>
      </c>
    </row>
    <row r="21" spans="2:8" x14ac:dyDescent="0.3">
      <c r="B21" s="14" t="s">
        <v>15</v>
      </c>
      <c r="C21" s="15" t="s">
        <v>19</v>
      </c>
      <c r="D21" s="15" t="s">
        <v>24</v>
      </c>
      <c r="E21" s="15" t="s">
        <v>36</v>
      </c>
      <c r="F21" s="16">
        <v>43649</v>
      </c>
      <c r="G21" s="32">
        <v>3</v>
      </c>
      <c r="H21" s="17">
        <v>7</v>
      </c>
    </row>
  </sheetData>
  <mergeCells count="1">
    <mergeCell ref="B11:G11"/>
  </mergeCells>
  <phoneticPr fontId="2" type="noConversion"/>
  <conditionalFormatting sqref="B3:H10">
    <cfRule type="expression" dxfId="1" priority="1">
      <formula>$G3&gt;=15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M24" sqref="M24"/>
    </sheetView>
  </sheetViews>
  <sheetFormatPr defaultRowHeight="16.5" x14ac:dyDescent="0.3"/>
  <cols>
    <col min="1" max="1" width="1.625" customWidth="1"/>
    <col min="2" max="2" width="10.375" customWidth="1"/>
    <col min="3" max="3" width="16.375" customWidth="1"/>
    <col min="4" max="4" width="11.625" bestFit="1" customWidth="1"/>
    <col min="5" max="5" width="12.75" bestFit="1" customWidth="1"/>
    <col min="6" max="6" width="13.625" customWidth="1"/>
    <col min="7" max="7" width="9.625" customWidth="1"/>
    <col min="8" max="8" width="13" customWidth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2</v>
      </c>
      <c r="E2" s="4" t="s">
        <v>6</v>
      </c>
      <c r="F2" s="5" t="s">
        <v>3</v>
      </c>
      <c r="G2" s="5" t="s">
        <v>38</v>
      </c>
      <c r="H2" s="5" t="s">
        <v>5</v>
      </c>
    </row>
    <row r="3" spans="2:8" x14ac:dyDescent="0.3">
      <c r="B3" s="8" t="s">
        <v>11</v>
      </c>
      <c r="C3" s="9" t="s">
        <v>18</v>
      </c>
      <c r="D3" s="9" t="s">
        <v>23</v>
      </c>
      <c r="E3" s="9" t="s">
        <v>36</v>
      </c>
      <c r="F3" s="10">
        <v>43649</v>
      </c>
      <c r="G3" s="31">
        <v>3</v>
      </c>
      <c r="H3" s="11">
        <v>8</v>
      </c>
    </row>
    <row r="4" spans="2:8" x14ac:dyDescent="0.3">
      <c r="B4" s="14" t="s">
        <v>15</v>
      </c>
      <c r="C4" s="15" t="s">
        <v>19</v>
      </c>
      <c r="D4" s="15" t="s">
        <v>24</v>
      </c>
      <c r="E4" s="15" t="s">
        <v>36</v>
      </c>
      <c r="F4" s="16">
        <v>43649</v>
      </c>
      <c r="G4" s="32">
        <v>3</v>
      </c>
      <c r="H4" s="17">
        <v>7</v>
      </c>
    </row>
    <row r="5" spans="2:8" x14ac:dyDescent="0.3">
      <c r="B5" s="14"/>
      <c r="C5" s="15"/>
      <c r="D5" s="15"/>
      <c r="E5" s="42" t="s">
        <v>48</v>
      </c>
      <c r="F5" s="16"/>
      <c r="G5" s="32"/>
      <c r="H5" s="17">
        <f>SUBTOTAL(1,H3:H4)</f>
        <v>7.5</v>
      </c>
    </row>
    <row r="6" spans="2:8" x14ac:dyDescent="0.3">
      <c r="B6" s="14"/>
      <c r="C6" s="15">
        <f>SUBTOTAL(3,C3:C4)</f>
        <v>2</v>
      </c>
      <c r="D6" s="15"/>
      <c r="E6" s="42" t="s">
        <v>45</v>
      </c>
      <c r="F6" s="16"/>
      <c r="G6" s="32"/>
      <c r="H6" s="17"/>
    </row>
    <row r="7" spans="2:8" x14ac:dyDescent="0.3">
      <c r="B7" s="14" t="s">
        <v>10</v>
      </c>
      <c r="C7" s="15" t="s">
        <v>26</v>
      </c>
      <c r="D7" s="15" t="s">
        <v>28</v>
      </c>
      <c r="E7" s="15" t="s">
        <v>37</v>
      </c>
      <c r="F7" s="16">
        <v>43635</v>
      </c>
      <c r="G7" s="32">
        <v>17</v>
      </c>
      <c r="H7" s="17">
        <v>24</v>
      </c>
    </row>
    <row r="8" spans="2:8" x14ac:dyDescent="0.3">
      <c r="B8" s="14" t="s">
        <v>12</v>
      </c>
      <c r="C8" s="15" t="s">
        <v>29</v>
      </c>
      <c r="D8" s="15" t="s">
        <v>30</v>
      </c>
      <c r="E8" s="15" t="s">
        <v>37</v>
      </c>
      <c r="F8" s="16">
        <v>43650</v>
      </c>
      <c r="G8" s="32">
        <v>2</v>
      </c>
      <c r="H8" s="17">
        <v>21</v>
      </c>
    </row>
    <row r="9" spans="2:8" x14ac:dyDescent="0.3">
      <c r="B9" s="14" t="s">
        <v>13</v>
      </c>
      <c r="C9" s="15" t="s">
        <v>31</v>
      </c>
      <c r="D9" s="15" t="s">
        <v>27</v>
      </c>
      <c r="E9" s="15" t="s">
        <v>37</v>
      </c>
      <c r="F9" s="16">
        <v>43638</v>
      </c>
      <c r="G9" s="32">
        <v>14</v>
      </c>
      <c r="H9" s="17">
        <v>19</v>
      </c>
    </row>
    <row r="10" spans="2:8" x14ac:dyDescent="0.3">
      <c r="B10" s="14" t="s">
        <v>14</v>
      </c>
      <c r="C10" s="15" t="s">
        <v>32</v>
      </c>
      <c r="D10" s="15" t="s">
        <v>33</v>
      </c>
      <c r="E10" s="15" t="s">
        <v>37</v>
      </c>
      <c r="F10" s="16">
        <v>43631</v>
      </c>
      <c r="G10" s="32">
        <v>21</v>
      </c>
      <c r="H10" s="17">
        <v>16</v>
      </c>
    </row>
    <row r="11" spans="2:8" x14ac:dyDescent="0.3">
      <c r="B11" s="14"/>
      <c r="C11" s="15"/>
      <c r="D11" s="15"/>
      <c r="E11" s="42" t="s">
        <v>49</v>
      </c>
      <c r="F11" s="16"/>
      <c r="G11" s="32"/>
      <c r="H11" s="17">
        <f>SUBTOTAL(1,H7:H10)</f>
        <v>20</v>
      </c>
    </row>
    <row r="12" spans="2:8" x14ac:dyDescent="0.3">
      <c r="B12" s="14"/>
      <c r="C12" s="15">
        <f>SUBTOTAL(3,C7:C10)</f>
        <v>4</v>
      </c>
      <c r="D12" s="15"/>
      <c r="E12" s="42" t="s">
        <v>46</v>
      </c>
      <c r="F12" s="16"/>
      <c r="G12" s="32"/>
      <c r="H12" s="17"/>
    </row>
    <row r="13" spans="2:8" x14ac:dyDescent="0.3">
      <c r="B13" s="14" t="s">
        <v>9</v>
      </c>
      <c r="C13" s="15" t="s">
        <v>22</v>
      </c>
      <c r="D13" s="15" t="s">
        <v>25</v>
      </c>
      <c r="E13" s="15" t="s">
        <v>35</v>
      </c>
      <c r="F13" s="16">
        <v>43648</v>
      </c>
      <c r="G13" s="32">
        <v>4</v>
      </c>
      <c r="H13" s="17">
        <v>13</v>
      </c>
    </row>
    <row r="14" spans="2:8" ht="17.25" thickBot="1" x14ac:dyDescent="0.35">
      <c r="B14" s="20" t="s">
        <v>16</v>
      </c>
      <c r="C14" s="21" t="s">
        <v>20</v>
      </c>
      <c r="D14" s="21" t="s">
        <v>34</v>
      </c>
      <c r="E14" s="21" t="s">
        <v>35</v>
      </c>
      <c r="F14" s="22">
        <v>43640</v>
      </c>
      <c r="G14" s="33">
        <v>12</v>
      </c>
      <c r="H14" s="23">
        <v>13</v>
      </c>
    </row>
    <row r="15" spans="2:8" x14ac:dyDescent="0.3">
      <c r="B15" s="43"/>
      <c r="C15" s="43"/>
      <c r="D15" s="43"/>
      <c r="E15" s="47" t="s">
        <v>50</v>
      </c>
      <c r="F15" s="44"/>
      <c r="G15" s="45"/>
      <c r="H15" s="46">
        <f>SUBTOTAL(1,H13:H14)</f>
        <v>13</v>
      </c>
    </row>
    <row r="16" spans="2:8" x14ac:dyDescent="0.3">
      <c r="B16" s="43"/>
      <c r="C16" s="43">
        <f>SUBTOTAL(3,C13:C14)</f>
        <v>2</v>
      </c>
      <c r="D16" s="43"/>
      <c r="E16" s="47" t="s">
        <v>47</v>
      </c>
      <c r="F16" s="44"/>
      <c r="G16" s="45"/>
      <c r="H16" s="46"/>
    </row>
    <row r="17" spans="2:8" x14ac:dyDescent="0.3">
      <c r="B17" s="43"/>
      <c r="C17" s="43"/>
      <c r="D17" s="43"/>
      <c r="E17" s="47" t="s">
        <v>8</v>
      </c>
      <c r="F17" s="44"/>
      <c r="G17" s="45"/>
      <c r="H17" s="46">
        <f>SUBTOTAL(1,H3:H14)</f>
        <v>15.125</v>
      </c>
    </row>
    <row r="18" spans="2:8" x14ac:dyDescent="0.3">
      <c r="B18" s="43"/>
      <c r="C18" s="43">
        <f>SUBTOTAL(3,C3:C14)</f>
        <v>8</v>
      </c>
      <c r="D18" s="43"/>
      <c r="E18" s="47" t="s">
        <v>7</v>
      </c>
      <c r="F18" s="44"/>
      <c r="G18" s="45"/>
      <c r="H18" s="46"/>
    </row>
  </sheetData>
  <sortState ref="B3:H10">
    <sortCondition descending="1" ref="E3:E10"/>
  </sortState>
  <phoneticPr fontId="2" type="noConversion"/>
  <conditionalFormatting sqref="B3:H18">
    <cfRule type="expression" dxfId="0" priority="1">
      <formula>$G3&gt;=15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분류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2012-06-26T22:49:15Z</dcterms:created>
  <dcterms:modified xsi:type="dcterms:W3CDTF">2019-07-15T00:51:36Z</dcterms:modified>
</cp:coreProperties>
</file>