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90" yWindow="-180" windowWidth="14865" windowHeight="10020"/>
  </bookViews>
  <sheets>
    <sheet name="제1작업" sheetId="2" r:id="rId1"/>
    <sheet name="제2작업" sheetId="9" r:id="rId2"/>
    <sheet name="제3작업" sheetId="10" r:id="rId3"/>
    <sheet name="제4작업" sheetId="16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제2작업!$B$18:$H$18</definedName>
    <definedName name="견적금액">제1작업!$F$5:$F$12</definedName>
  </definedNames>
  <calcPr calcId="145621"/>
</workbook>
</file>

<file path=xl/calcChain.xml><?xml version="1.0" encoding="utf-8"?>
<calcChain xmlns="http://schemas.openxmlformats.org/spreadsheetml/2006/main">
  <c r="J13" i="2" l="1"/>
  <c r="E13" i="2"/>
  <c r="J5" i="2" l="1"/>
  <c r="J6" i="2"/>
  <c r="J7" i="2"/>
  <c r="J8" i="2"/>
  <c r="J9" i="2"/>
  <c r="J10" i="2"/>
  <c r="J11" i="2"/>
  <c r="J12" i="2"/>
  <c r="I5" i="2"/>
  <c r="I6" i="2"/>
  <c r="I7" i="2"/>
  <c r="I8" i="2"/>
  <c r="I9" i="2"/>
  <c r="I10" i="2"/>
  <c r="I11" i="2"/>
  <c r="I12" i="2"/>
  <c r="F15" i="10" l="1"/>
  <c r="F11" i="10"/>
  <c r="F7" i="10"/>
  <c r="F17" i="10" s="1"/>
  <c r="C16" i="10"/>
  <c r="C12" i="10"/>
  <c r="C8" i="10"/>
  <c r="H11" i="9"/>
  <c r="E14" i="2"/>
  <c r="C18" i="10" l="1"/>
  <c r="J14" i="2"/>
</calcChain>
</file>

<file path=xl/sharedStrings.xml><?xml version="1.0" encoding="utf-8"?>
<sst xmlns="http://schemas.openxmlformats.org/spreadsheetml/2006/main" count="184" uniqueCount="55">
  <si>
    <t>계약코드</t>
    <phoneticPr fontId="4" type="noConversion"/>
  </si>
  <si>
    <t>입주자</t>
    <phoneticPr fontId="4" type="noConversion"/>
  </si>
  <si>
    <t>김천호</t>
  </si>
  <si>
    <t>김천호</t>
    <phoneticPr fontId="3" type="noConversion"/>
  </si>
  <si>
    <t>이종로</t>
    <phoneticPr fontId="3" type="noConversion"/>
  </si>
  <si>
    <t>원낙원</t>
    <phoneticPr fontId="3" type="noConversion"/>
  </si>
  <si>
    <t>박금호</t>
    <phoneticPr fontId="3" type="noConversion"/>
  </si>
  <si>
    <t>정한남</t>
    <phoneticPr fontId="3" type="noConversion"/>
  </si>
  <si>
    <t>임강남</t>
    <phoneticPr fontId="3" type="noConversion"/>
  </si>
  <si>
    <t>최강북</t>
    <phoneticPr fontId="3" type="noConversion"/>
  </si>
  <si>
    <t>고양재</t>
    <phoneticPr fontId="3" type="noConversion"/>
  </si>
  <si>
    <t>새집증후군</t>
    <phoneticPr fontId="3" type="noConversion"/>
  </si>
  <si>
    <t>사은품</t>
    <phoneticPr fontId="4" type="noConversion"/>
  </si>
  <si>
    <t>입주선물세트</t>
    <phoneticPr fontId="3" type="noConversion"/>
  </si>
  <si>
    <t>입주청소</t>
    <phoneticPr fontId="3" type="noConversion"/>
  </si>
  <si>
    <t>AM103-603</t>
    <phoneticPr fontId="4" type="noConversion"/>
  </si>
  <si>
    <t>AM103-606</t>
  </si>
  <si>
    <t>AM103-610</t>
  </si>
  <si>
    <t>PM106-204</t>
    <phoneticPr fontId="3" type="noConversion"/>
  </si>
  <si>
    <t>AM207-908</t>
    <phoneticPr fontId="3" type="noConversion"/>
  </si>
  <si>
    <t>PA109-508</t>
    <phoneticPr fontId="3" type="noConversion"/>
  </si>
  <si>
    <t>AM111-121</t>
    <phoneticPr fontId="3" type="noConversion"/>
  </si>
  <si>
    <t>AM102-159</t>
    <phoneticPr fontId="3" type="noConversion"/>
  </si>
  <si>
    <t>5/1.5</t>
    <phoneticPr fontId="3" type="noConversion"/>
  </si>
  <si>
    <t>8</t>
    <phoneticPr fontId="3" type="noConversion"/>
  </si>
  <si>
    <t>5</t>
    <phoneticPr fontId="3" type="noConversion"/>
  </si>
  <si>
    <t>8</t>
    <phoneticPr fontId="3" type="noConversion"/>
  </si>
  <si>
    <t>2.5</t>
    <phoneticPr fontId="3" type="noConversion"/>
  </si>
  <si>
    <t>5</t>
    <phoneticPr fontId="3" type="noConversion"/>
  </si>
  <si>
    <t>최소 작업인원</t>
    <phoneticPr fontId="3" type="noConversion"/>
  </si>
  <si>
    <t>견적금액
(단위:원)</t>
    <phoneticPr fontId="4" type="noConversion"/>
  </si>
  <si>
    <t>전체 개수</t>
  </si>
  <si>
    <t>전체 평균</t>
  </si>
  <si>
    <t>이사형태</t>
    <phoneticPr fontId="4" type="noConversion"/>
  </si>
  <si>
    <t>지방이사</t>
    <phoneticPr fontId="3" type="noConversion"/>
  </si>
  <si>
    <t>포장이사</t>
    <phoneticPr fontId="3" type="noConversion"/>
  </si>
  <si>
    <t>일반이사</t>
    <phoneticPr fontId="3" type="noConversion"/>
  </si>
  <si>
    <t>포장이사</t>
    <phoneticPr fontId="3" type="noConversion"/>
  </si>
  <si>
    <t>포장이사</t>
    <phoneticPr fontId="3" type="noConversion"/>
  </si>
  <si>
    <t>일반이사</t>
    <phoneticPr fontId="3" type="noConversion"/>
  </si>
  <si>
    <t>작업인원</t>
    <phoneticPr fontId="4" type="noConversion"/>
  </si>
  <si>
    <t>포장이사 견적금액(단위:원) 평균</t>
    <phoneticPr fontId="3" type="noConversion"/>
  </si>
  <si>
    <t>예정물량(톤)</t>
    <phoneticPr fontId="4" type="noConversion"/>
  </si>
  <si>
    <t>포장이사  계약 건수</t>
    <phoneticPr fontId="4" type="noConversion"/>
  </si>
  <si>
    <t>지방이사</t>
    <phoneticPr fontId="3" type="noConversion"/>
  </si>
  <si>
    <t>&gt;=6</t>
    <phoneticPr fontId="3" type="noConversion"/>
  </si>
  <si>
    <t>견적금액(단위:원)의 전체 평균</t>
    <phoneticPr fontId="3" type="noConversion"/>
  </si>
  <si>
    <t>포장이사 개수</t>
  </si>
  <si>
    <t>지방이사 개수</t>
  </si>
  <si>
    <t>일반이사 개수</t>
  </si>
  <si>
    <t>포장이사 평균</t>
  </si>
  <si>
    <t>지방이사 평균</t>
  </si>
  <si>
    <t>일반이사 평균</t>
  </si>
  <si>
    <t>입주
동호수</t>
    <phoneticPr fontId="4" type="noConversion"/>
  </si>
  <si>
    <t>비고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</si>
</sst>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-;\-* #,##0_-;_-* &quot;-&quot;_-;_-@_-"/>
    <numFmt numFmtId="176" formatCode="0_);[Red]\(0\)"/>
    <numFmt numFmtId="177" formatCode="#,##0_);[Red]\(#,##0\)"/>
    <numFmt numFmtId="178" formatCode="#,##0\ &quot;원&quot;"/>
    <numFmt numFmtId="179" formatCode="0.00_ "/>
    <numFmt numFmtId="180" formatCode="@&quot;ton&quot;"/>
    <numFmt numFmtId="181" formatCode="#,##0\ &quot;명&quot;"/>
    <numFmt numFmtId="182" formatCode="#,##0&quot;명&quot;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  <font>
      <b/>
      <sz val="1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</cellStyleXfs>
  <cellXfs count="79">
    <xf numFmtId="0" fontId="0" fillId="0" borderId="0" xfId="0">
      <alignment vertical="center"/>
    </xf>
    <xf numFmtId="0" fontId="5" fillId="0" borderId="0" xfId="0" applyFont="1" applyAlignment="1">
      <alignment vertical="center"/>
    </xf>
    <xf numFmtId="0" fontId="6" fillId="2" borderId="1" xfId="3" applyFont="1" applyFill="1" applyBorder="1" applyAlignment="1">
      <alignment horizontal="center" vertical="center"/>
    </xf>
    <xf numFmtId="0" fontId="6" fillId="2" borderId="2" xfId="3" applyFont="1" applyFill="1" applyBorder="1" applyAlignment="1">
      <alignment horizontal="center" vertical="center"/>
    </xf>
    <xf numFmtId="0" fontId="6" fillId="2" borderId="2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6" fillId="0" borderId="6" xfId="3" applyNumberFormat="1" applyFont="1" applyBorder="1" applyAlignment="1">
      <alignment horizontal="center" vertical="center"/>
    </xf>
    <xf numFmtId="0" fontId="6" fillId="2" borderId="7" xfId="3" applyFont="1" applyFill="1" applyBorder="1" applyAlignment="1">
      <alignment horizontal="center" vertical="center"/>
    </xf>
    <xf numFmtId="0" fontId="6" fillId="0" borderId="7" xfId="3" quotePrefix="1" applyFont="1" applyFill="1" applyBorder="1" applyAlignment="1">
      <alignment horizontal="center" vertical="center"/>
    </xf>
    <xf numFmtId="0" fontId="6" fillId="0" borderId="6" xfId="1" applyNumberFormat="1" applyFont="1" applyBorder="1" applyAlignment="1">
      <alignment horizontal="center" vertical="center"/>
    </xf>
    <xf numFmtId="14" fontId="6" fillId="0" borderId="8" xfId="1" quotePrefix="1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49" fontId="6" fillId="0" borderId="0" xfId="1" applyNumberFormat="1" applyFont="1" applyBorder="1" applyAlignment="1">
      <alignment horizontal="center" vertical="center"/>
    </xf>
    <xf numFmtId="0" fontId="6" fillId="0" borderId="7" xfId="3" applyNumberFormat="1" applyFont="1" applyBorder="1" applyAlignment="1">
      <alignment horizontal="center" vertical="center"/>
    </xf>
    <xf numFmtId="0" fontId="6" fillId="0" borderId="7" xfId="1" applyNumberFormat="1" applyFont="1" applyBorder="1" applyAlignment="1">
      <alignment horizontal="center" vertical="center"/>
    </xf>
    <xf numFmtId="178" fontId="5" fillId="0" borderId="0" xfId="0" applyNumberFormat="1" applyFont="1" applyAlignment="1">
      <alignment vertical="center"/>
    </xf>
    <xf numFmtId="179" fontId="5" fillId="0" borderId="0" xfId="0" applyNumberFormat="1" applyFont="1" applyAlignment="1">
      <alignment vertical="center"/>
    </xf>
    <xf numFmtId="0" fontId="6" fillId="0" borderId="12" xfId="3" applyFont="1" applyBorder="1" applyAlignment="1">
      <alignment horizontal="center" vertical="center" wrapText="1"/>
    </xf>
    <xf numFmtId="0" fontId="6" fillId="0" borderId="4" xfId="3" applyNumberFormat="1" applyFont="1" applyBorder="1" applyAlignment="1">
      <alignment horizontal="center" vertical="center"/>
    </xf>
    <xf numFmtId="0" fontId="6" fillId="0" borderId="4" xfId="1" applyNumberFormat="1" applyFont="1" applyBorder="1" applyAlignment="1">
      <alignment horizontal="center" vertical="center"/>
    </xf>
    <xf numFmtId="0" fontId="6" fillId="0" borderId="5" xfId="3" applyFont="1" applyBorder="1" applyAlignment="1">
      <alignment horizontal="center" vertical="center" wrapText="1"/>
    </xf>
    <xf numFmtId="176" fontId="6" fillId="0" borderId="6" xfId="2" applyNumberFormat="1" applyFont="1" applyBorder="1" applyAlignment="1">
      <alignment horizontal="center" vertical="center"/>
    </xf>
    <xf numFmtId="0" fontId="6" fillId="0" borderId="11" xfId="3" applyFont="1" applyBorder="1" applyAlignment="1">
      <alignment horizontal="center" vertical="center" wrapText="1"/>
    </xf>
    <xf numFmtId="178" fontId="6" fillId="0" borderId="4" xfId="1" applyNumberFormat="1" applyFont="1" applyBorder="1" applyAlignment="1">
      <alignment horizontal="center" vertical="center"/>
    </xf>
    <xf numFmtId="178" fontId="6" fillId="0" borderId="6" xfId="1" applyNumberFormat="1" applyFont="1" applyBorder="1" applyAlignment="1">
      <alignment horizontal="center" vertical="center"/>
    </xf>
    <xf numFmtId="178" fontId="6" fillId="0" borderId="7" xfId="1" applyNumberFormat="1" applyFont="1" applyBorder="1" applyAlignment="1">
      <alignment horizontal="center" vertical="center"/>
    </xf>
    <xf numFmtId="180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6" fillId="0" borderId="0" xfId="3" applyFont="1" applyBorder="1" applyAlignment="1">
      <alignment horizontal="center" vertical="center" wrapText="1"/>
    </xf>
    <xf numFmtId="178" fontId="6" fillId="0" borderId="0" xfId="1" applyNumberFormat="1" applyFont="1" applyBorder="1" applyAlignment="1">
      <alignment horizontal="center" vertical="center"/>
    </xf>
    <xf numFmtId="0" fontId="7" fillId="0" borderId="6" xfId="1" applyNumberFormat="1" applyFont="1" applyBorder="1" applyAlignment="1">
      <alignment horizontal="center" vertical="center"/>
    </xf>
    <xf numFmtId="0" fontId="6" fillId="0" borderId="0" xfId="3" applyNumberFormat="1" applyFont="1" applyBorder="1" applyAlignment="1">
      <alignment horizontal="center" vertical="center"/>
    </xf>
    <xf numFmtId="0" fontId="7" fillId="0" borderId="0" xfId="1" applyNumberFormat="1" applyFont="1" applyBorder="1" applyAlignment="1">
      <alignment horizontal="center" vertical="center"/>
    </xf>
    <xf numFmtId="0" fontId="6" fillId="0" borderId="14" xfId="1" applyNumberFormat="1" applyFont="1" applyBorder="1" applyAlignment="1">
      <alignment horizontal="center" vertical="center"/>
    </xf>
    <xf numFmtId="178" fontId="6" fillId="0" borderId="14" xfId="1" applyNumberFormat="1" applyFont="1" applyBorder="1" applyAlignment="1">
      <alignment horizontal="center" vertical="center"/>
    </xf>
    <xf numFmtId="0" fontId="6" fillId="0" borderId="9" xfId="1" applyNumberFormat="1" applyFont="1" applyBorder="1" applyAlignment="1">
      <alignment horizontal="center" vertical="center"/>
    </xf>
    <xf numFmtId="178" fontId="6" fillId="0" borderId="9" xfId="1" applyNumberFormat="1" applyFont="1" applyBorder="1" applyAlignment="1">
      <alignment horizontal="center" vertical="center"/>
    </xf>
    <xf numFmtId="176" fontId="6" fillId="0" borderId="4" xfId="1" applyNumberFormat="1" applyFont="1" applyBorder="1" applyAlignment="1">
      <alignment horizontal="right" vertical="center"/>
    </xf>
    <xf numFmtId="176" fontId="6" fillId="0" borderId="6" xfId="1" applyNumberFormat="1" applyFont="1" applyBorder="1" applyAlignment="1">
      <alignment horizontal="right" vertical="center"/>
    </xf>
    <xf numFmtId="176" fontId="6" fillId="0" borderId="7" xfId="1" applyNumberFormat="1" applyFont="1" applyBorder="1" applyAlignment="1">
      <alignment horizontal="right" vertical="center"/>
    </xf>
    <xf numFmtId="176" fontId="6" fillId="0" borderId="14" xfId="1" applyNumberFormat="1" applyFont="1" applyBorder="1" applyAlignment="1">
      <alignment horizontal="right" vertical="center"/>
    </xf>
    <xf numFmtId="176" fontId="6" fillId="0" borderId="9" xfId="1" applyNumberFormat="1" applyFont="1" applyBorder="1" applyAlignment="1">
      <alignment horizontal="right" vertical="center"/>
    </xf>
    <xf numFmtId="41" fontId="6" fillId="0" borderId="4" xfId="1" applyFont="1" applyBorder="1" applyAlignment="1">
      <alignment horizontal="right" vertical="center"/>
    </xf>
    <xf numFmtId="41" fontId="6" fillId="0" borderId="6" xfId="1" applyFont="1" applyBorder="1" applyAlignment="1">
      <alignment horizontal="right" vertical="center"/>
    </xf>
    <xf numFmtId="41" fontId="6" fillId="0" borderId="7" xfId="1" applyFont="1" applyBorder="1" applyAlignment="1">
      <alignment horizontal="right" vertical="center"/>
    </xf>
    <xf numFmtId="41" fontId="6" fillId="0" borderId="14" xfId="1" applyFont="1" applyBorder="1" applyAlignment="1">
      <alignment horizontal="right" vertical="center"/>
    </xf>
    <xf numFmtId="41" fontId="6" fillId="0" borderId="9" xfId="1" applyFont="1" applyBorder="1" applyAlignment="1">
      <alignment horizontal="right" vertical="center"/>
    </xf>
    <xf numFmtId="0" fontId="6" fillId="0" borderId="15" xfId="3" applyFont="1" applyBorder="1" applyAlignment="1">
      <alignment horizontal="center" vertical="center" wrapText="1"/>
    </xf>
    <xf numFmtId="0" fontId="6" fillId="0" borderId="16" xfId="3" applyNumberFormat="1" applyFont="1" applyBorder="1" applyAlignment="1">
      <alignment horizontal="center" vertical="center"/>
    </xf>
    <xf numFmtId="0" fontId="6" fillId="0" borderId="17" xfId="1" applyNumberFormat="1" applyFont="1" applyBorder="1" applyAlignment="1">
      <alignment horizontal="center" vertical="center"/>
    </xf>
    <xf numFmtId="176" fontId="6" fillId="0" borderId="17" xfId="1" applyNumberFormat="1" applyFont="1" applyBorder="1" applyAlignment="1">
      <alignment horizontal="right" vertical="center"/>
    </xf>
    <xf numFmtId="41" fontId="6" fillId="0" borderId="17" xfId="1" applyFont="1" applyBorder="1" applyAlignment="1">
      <alignment horizontal="right" vertical="center"/>
    </xf>
    <xf numFmtId="178" fontId="6" fillId="0" borderId="17" xfId="1" applyNumberFormat="1" applyFont="1" applyBorder="1" applyAlignment="1">
      <alignment horizontal="center" vertical="center"/>
    </xf>
    <xf numFmtId="41" fontId="0" fillId="0" borderId="6" xfId="0" applyNumberFormat="1" applyBorder="1">
      <alignment vertical="center"/>
    </xf>
    <xf numFmtId="41" fontId="6" fillId="0" borderId="7" xfId="1" quotePrefix="1" applyFont="1" applyBorder="1" applyAlignment="1">
      <alignment horizontal="center" vertical="center"/>
    </xf>
    <xf numFmtId="177" fontId="6" fillId="0" borderId="10" xfId="1" applyNumberFormat="1" applyFont="1" applyFill="1" applyBorder="1" applyAlignment="1">
      <alignment horizontal="right" vertical="center"/>
    </xf>
    <xf numFmtId="41" fontId="6" fillId="0" borderId="4" xfId="1" quotePrefix="1" applyFont="1" applyBorder="1" applyAlignment="1">
      <alignment horizontal="right" vertical="center"/>
    </xf>
    <xf numFmtId="181" fontId="6" fillId="0" borderId="0" xfId="1" applyNumberFormat="1" applyFont="1" applyBorder="1" applyAlignment="1">
      <alignment horizontal="right" vertical="center"/>
    </xf>
    <xf numFmtId="41" fontId="6" fillId="0" borderId="0" xfId="1" applyFont="1" applyBorder="1" applyAlignment="1">
      <alignment horizontal="right" vertical="center"/>
    </xf>
    <xf numFmtId="176" fontId="6" fillId="0" borderId="0" xfId="1" applyNumberFormat="1" applyFont="1" applyBorder="1" applyAlignment="1">
      <alignment horizontal="right" vertical="center"/>
    </xf>
    <xf numFmtId="182" fontId="6" fillId="0" borderId="14" xfId="1" applyNumberFormat="1" applyFont="1" applyBorder="1" applyAlignment="1">
      <alignment horizontal="right" vertical="center"/>
    </xf>
    <xf numFmtId="182" fontId="6" fillId="0" borderId="6" xfId="1" applyNumberFormat="1" applyFont="1" applyBorder="1" applyAlignment="1">
      <alignment horizontal="right" vertical="center"/>
    </xf>
    <xf numFmtId="182" fontId="6" fillId="0" borderId="9" xfId="1" applyNumberFormat="1" applyFont="1" applyBorder="1" applyAlignment="1">
      <alignment horizontal="right" vertical="center"/>
    </xf>
    <xf numFmtId="182" fontId="6" fillId="0" borderId="17" xfId="1" applyNumberFormat="1" applyFont="1" applyBorder="1" applyAlignment="1">
      <alignment horizontal="right" vertical="center"/>
    </xf>
    <xf numFmtId="182" fontId="5" fillId="0" borderId="0" xfId="0" applyNumberFormat="1" applyFont="1" applyAlignment="1">
      <alignment vertical="center"/>
    </xf>
    <xf numFmtId="182" fontId="6" fillId="0" borderId="4" xfId="1" applyNumberFormat="1" applyFont="1" applyBorder="1" applyAlignment="1">
      <alignment horizontal="right" vertical="center"/>
    </xf>
    <xf numFmtId="176" fontId="6" fillId="0" borderId="4" xfId="2" applyNumberFormat="1" applyFont="1" applyBorder="1" applyAlignment="1">
      <alignment horizontal="center" vertical="center"/>
    </xf>
    <xf numFmtId="182" fontId="6" fillId="0" borderId="7" xfId="1" applyNumberFormat="1" applyFont="1" applyBorder="1" applyAlignment="1">
      <alignment horizontal="right" vertical="center"/>
    </xf>
    <xf numFmtId="176" fontId="6" fillId="0" borderId="7" xfId="2" applyNumberFormat="1" applyFont="1" applyBorder="1" applyAlignment="1">
      <alignment horizontal="center" vertical="center"/>
    </xf>
    <xf numFmtId="178" fontId="5" fillId="0" borderId="10" xfId="0" applyNumberFormat="1" applyFont="1" applyBorder="1" applyAlignment="1">
      <alignment horizontal="center" vertical="center"/>
    </xf>
    <xf numFmtId="178" fontId="5" fillId="0" borderId="13" xfId="0" applyNumberFormat="1" applyFont="1" applyBorder="1" applyAlignment="1">
      <alignment horizontal="center" vertical="center"/>
    </xf>
    <xf numFmtId="178" fontId="5" fillId="0" borderId="8" xfId="0" applyNumberFormat="1" applyFont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6" fillId="0" borderId="18" xfId="3" quotePrefix="1" applyFont="1" applyBorder="1" applyAlignment="1">
      <alignment horizontal="center" vertical="center"/>
    </xf>
    <xf numFmtId="0" fontId="6" fillId="0" borderId="19" xfId="3" quotePrefix="1" applyFont="1" applyBorder="1" applyAlignment="1">
      <alignment horizontal="center" vertical="center"/>
    </xf>
    <xf numFmtId="0" fontId="6" fillId="0" borderId="11" xfId="3" applyFont="1" applyFill="1" applyBorder="1" applyAlignment="1">
      <alignment horizontal="center" vertical="center"/>
    </xf>
    <xf numFmtId="0" fontId="6" fillId="0" borderId="7" xfId="3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4">
    <cellStyle name="백분율" xfId="2" builtinId="5"/>
    <cellStyle name="쉼표 [0]" xfId="1" builtinId="6"/>
    <cellStyle name="표준" xfId="0" builtinId="0"/>
    <cellStyle name="표준_제1작업" xfId="3"/>
  </cellStyles>
  <dxfs count="4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color rgb="FF0000FF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포장</a:t>
            </a:r>
            <a:r>
              <a:rPr lang="ko-KR" altLang="en-US" sz="2000" baseline="0"/>
              <a:t> 및 일반이사 계약 현황</a:t>
            </a:r>
            <a:endParaRPr lang="ko-KR" sz="2000"/>
          </a:p>
        </c:rich>
      </c:tx>
      <c:overlay val="0"/>
      <c:spPr>
        <a:solidFill>
          <a:sysClr val="window" lastClr="FFFFFF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견적금액(단위:원)</c:v>
          </c:tx>
          <c:invertIfNegative val="0"/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(제1작업!$B$5:$B$7,제1작업!$B$9:$B$11)</c:f>
              <c:strCache>
                <c:ptCount val="6"/>
                <c:pt idx="0">
                  <c:v>AM103-603</c:v>
                </c:pt>
                <c:pt idx="1">
                  <c:v>PM106-204</c:v>
                </c:pt>
                <c:pt idx="2">
                  <c:v>AM207-908</c:v>
                </c:pt>
                <c:pt idx="3">
                  <c:v>PA109-508</c:v>
                </c:pt>
                <c:pt idx="4">
                  <c:v>AM111-121</c:v>
                </c:pt>
                <c:pt idx="5">
                  <c:v>AM102-159</c:v>
                </c:pt>
              </c:strCache>
            </c:strRef>
          </c:cat>
          <c:val>
            <c:numRef>
              <c:f>(제1작업!$F$5:$F$7,제1작업!$F$9:$F$11)</c:f>
              <c:numCache>
                <c:formatCode>_(* #,##0_);_(* \(#,##0\);_(* "-"_);_(@_)</c:formatCode>
                <c:ptCount val="6"/>
                <c:pt idx="0">
                  <c:v>1700000</c:v>
                </c:pt>
                <c:pt idx="1">
                  <c:v>2800000</c:v>
                </c:pt>
                <c:pt idx="2">
                  <c:v>1700000</c:v>
                </c:pt>
                <c:pt idx="3">
                  <c:v>2500000</c:v>
                </c:pt>
                <c:pt idx="4">
                  <c:v>1000000</c:v>
                </c:pt>
                <c:pt idx="5">
                  <c:v>1600000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14313472"/>
        <c:axId val="114323456"/>
      </c:barChart>
      <c:lineChart>
        <c:grouping val="standard"/>
        <c:varyColors val="0"/>
        <c:ser>
          <c:idx val="0"/>
          <c:order val="0"/>
          <c:tx>
            <c:strRef>
              <c:f>제1작업!$E$4</c:f>
              <c:strCache>
                <c:ptCount val="1"/>
                <c:pt idx="0">
                  <c:v>작업인원</c:v>
                </c:pt>
              </c:strCache>
            </c:strRef>
          </c:tx>
          <c:cat>
            <c:strRef>
              <c:f>(제1작업!$B$5:$B$7,제1작업!$B$9:$B$11)</c:f>
              <c:strCache>
                <c:ptCount val="6"/>
                <c:pt idx="0">
                  <c:v>AM103-603</c:v>
                </c:pt>
                <c:pt idx="1">
                  <c:v>PM106-204</c:v>
                </c:pt>
                <c:pt idx="2">
                  <c:v>AM207-908</c:v>
                </c:pt>
                <c:pt idx="3">
                  <c:v>PA109-508</c:v>
                </c:pt>
                <c:pt idx="4">
                  <c:v>AM111-121</c:v>
                </c:pt>
                <c:pt idx="5">
                  <c:v>AM102-159</c:v>
                </c:pt>
              </c:strCache>
            </c:strRef>
          </c:cat>
          <c:val>
            <c:numRef>
              <c:f>(제1작업!$E$5:$E$7,제1작업!$E$9:$E$11)</c:f>
              <c:numCache>
                <c:formatCode>#,##0"명"</c:formatCode>
                <c:ptCount val="6"/>
                <c:pt idx="0">
                  <c:v>4</c:v>
                </c:pt>
                <c:pt idx="1">
                  <c:v>6</c:v>
                </c:pt>
                <c:pt idx="2">
                  <c:v>3</c:v>
                </c:pt>
                <c:pt idx="3">
                  <c:v>5</c:v>
                </c:pt>
                <c:pt idx="4">
                  <c:v>2</c:v>
                </c:pt>
                <c:pt idx="5">
                  <c:v>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326528"/>
        <c:axId val="114324992"/>
      </c:lineChart>
      <c:catAx>
        <c:axId val="1143134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14323456"/>
        <c:crosses val="autoZero"/>
        <c:auto val="1"/>
        <c:lblAlgn val="ctr"/>
        <c:lblOffset val="100"/>
        <c:noMultiLvlLbl val="0"/>
      </c:catAx>
      <c:valAx>
        <c:axId val="114323456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ln w="9525">
            <a:solidFill>
              <a:schemeClr val="tx1"/>
            </a:solidFill>
          </a:ln>
        </c:spPr>
        <c:crossAx val="114313472"/>
        <c:crosses val="autoZero"/>
        <c:crossBetween val="between"/>
      </c:valAx>
      <c:valAx>
        <c:axId val="114324992"/>
        <c:scaling>
          <c:orientation val="minMax"/>
        </c:scaling>
        <c:delete val="0"/>
        <c:axPos val="r"/>
        <c:numFmt formatCode="#,##0&quot;명&quot;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14326528"/>
        <c:crosses val="max"/>
        <c:crossBetween val="between"/>
        <c:majorUnit val="2"/>
      </c:valAx>
      <c:catAx>
        <c:axId val="114326528"/>
        <c:scaling>
          <c:orientation val="minMax"/>
        </c:scaling>
        <c:delete val="1"/>
        <c:axPos val="b"/>
        <c:majorTickMark val="out"/>
        <c:minorTickMark val="none"/>
        <c:tickLblPos val="nextTo"/>
        <c:crossAx val="11432499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114300</xdr:rowOff>
    </xdr:from>
    <xdr:to>
      <xdr:col>6</xdr:col>
      <xdr:colOff>542925</xdr:colOff>
      <xdr:row>2</xdr:row>
      <xdr:rowOff>190500</xdr:rowOff>
    </xdr:to>
    <xdr:sp macro="" textlink="">
      <xdr:nvSpPr>
        <xdr:cNvPr id="7" name="모서리가 둥근 직사각형 6"/>
        <xdr:cNvSpPr/>
      </xdr:nvSpPr>
      <xdr:spPr>
        <a:xfrm>
          <a:off x="123825" y="114300"/>
          <a:ext cx="4848225" cy="723900"/>
        </a:xfrm>
        <a:prstGeom prst="roundRect">
          <a:avLst/>
        </a:prstGeom>
        <a:solidFill>
          <a:srgbClr val="FFFF00"/>
        </a:solidFill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굴림" pitchFamily="50" charset="-127"/>
              <a:ea typeface="굴림" pitchFamily="50" charset="-127"/>
            </a:rPr>
            <a:t>입주자 박람회 이사 계약 현황</a:t>
          </a:r>
        </a:p>
      </xdr:txBody>
    </xdr:sp>
    <xdr:clientData/>
  </xdr:twoCellAnchor>
  <xdr:twoCellAnchor>
    <xdr:from>
      <xdr:col>7</xdr:col>
      <xdr:colOff>0</xdr:colOff>
      <xdr:row>0</xdr:row>
      <xdr:rowOff>142875</xdr:rowOff>
    </xdr:from>
    <xdr:to>
      <xdr:col>10</xdr:col>
      <xdr:colOff>0</xdr:colOff>
      <xdr:row>2</xdr:row>
      <xdr:rowOff>200025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50" y="142875"/>
          <a:ext cx="26670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0.74719</cdr:x>
      <cdr:y>0.22884</cdr:y>
    </cdr:from>
    <cdr:to>
      <cdr:x>0.90686</cdr:x>
      <cdr:y>0.36364</cdr:y>
    </cdr:to>
    <cdr:sp macro="" textlink="">
      <cdr:nvSpPr>
        <cdr:cNvPr id="2" name="타원형 설명선 1"/>
        <cdr:cNvSpPr/>
      </cdr:nvSpPr>
      <cdr:spPr>
        <a:xfrm xmlns:a="http://schemas.openxmlformats.org/drawingml/2006/main">
          <a:off x="6953250" y="1390650"/>
          <a:ext cx="1485900" cy="819150"/>
        </a:xfrm>
        <a:prstGeom xmlns:a="http://schemas.openxmlformats.org/drawingml/2006/main" prst="wedgeEllipseCallout">
          <a:avLst>
            <a:gd name="adj1" fmla="val 28526"/>
            <a:gd name="adj2" fmla="val 89244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입주자 대표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J27" sqref="J27"/>
    </sheetView>
  </sheetViews>
  <sheetFormatPr defaultColWidth="9" defaultRowHeight="13.5" x14ac:dyDescent="0.3"/>
  <cols>
    <col min="1" max="1" width="1.625" style="11" customWidth="1"/>
    <col min="2" max="2" width="12.375" style="1" customWidth="1"/>
    <col min="3" max="4" width="9.875" style="1" customWidth="1"/>
    <col min="5" max="5" width="10.875" style="1" customWidth="1"/>
    <col min="6" max="6" width="13.5" style="1" customWidth="1"/>
    <col min="7" max="7" width="13.625" style="1" customWidth="1"/>
    <col min="8" max="8" width="12.875" style="1" customWidth="1"/>
    <col min="9" max="9" width="14.125" style="1" customWidth="1"/>
    <col min="10" max="10" width="12.25" style="1" customWidth="1"/>
    <col min="11" max="11" width="9" style="1"/>
    <col min="12" max="12" width="12.25" style="1" bestFit="1" customWidth="1"/>
    <col min="13" max="13" width="9.625" style="1" bestFit="1" customWidth="1"/>
    <col min="14" max="16384" width="9" style="1"/>
  </cols>
  <sheetData>
    <row r="1" spans="1:14" ht="25.5" customHeight="1" x14ac:dyDescent="0.4"/>
    <row r="2" spans="1:14" ht="25.5" customHeight="1" x14ac:dyDescent="0.4"/>
    <row r="3" spans="1:14" ht="25.5" customHeight="1" thickBot="1" x14ac:dyDescent="0.35"/>
    <row r="4" spans="1:14" ht="27.75" thickBot="1" x14ac:dyDescent="0.35">
      <c r="B4" s="2" t="s">
        <v>0</v>
      </c>
      <c r="C4" s="3" t="s">
        <v>1</v>
      </c>
      <c r="D4" s="4" t="s">
        <v>33</v>
      </c>
      <c r="E4" s="4" t="s">
        <v>40</v>
      </c>
      <c r="F4" s="4" t="s">
        <v>30</v>
      </c>
      <c r="G4" s="4" t="s">
        <v>12</v>
      </c>
      <c r="H4" s="4" t="s">
        <v>42</v>
      </c>
      <c r="I4" s="4" t="s">
        <v>53</v>
      </c>
      <c r="J4" s="5" t="s">
        <v>54</v>
      </c>
    </row>
    <row r="5" spans="1:14" ht="21.75" customHeight="1" x14ac:dyDescent="0.3">
      <c r="B5" s="17" t="s">
        <v>15</v>
      </c>
      <c r="C5" s="18" t="s">
        <v>3</v>
      </c>
      <c r="D5" s="19" t="s">
        <v>35</v>
      </c>
      <c r="E5" s="65">
        <v>4</v>
      </c>
      <c r="F5" s="42">
        <v>1700000</v>
      </c>
      <c r="G5" s="23" t="s">
        <v>11</v>
      </c>
      <c r="H5" s="37" t="s">
        <v>23</v>
      </c>
      <c r="I5" s="66" t="str">
        <f t="shared" ref="I5:I12" si="0">RIGHT(B5,7)</f>
        <v>103-603</v>
      </c>
      <c r="J5" s="69" t="str">
        <f t="shared" ref="J5:J12" si="1">IF(AND(E5&gt;=4,F5&lt;=2000000),"★","")</f>
        <v>★</v>
      </c>
      <c r="L5" s="15"/>
      <c r="N5" s="16"/>
    </row>
    <row r="6" spans="1:14" ht="21.75" customHeight="1" x14ac:dyDescent="0.3">
      <c r="A6" s="12"/>
      <c r="B6" s="20" t="s">
        <v>18</v>
      </c>
      <c r="C6" s="6" t="s">
        <v>4</v>
      </c>
      <c r="D6" s="9" t="s">
        <v>36</v>
      </c>
      <c r="E6" s="61">
        <v>6</v>
      </c>
      <c r="F6" s="43">
        <v>2800000</v>
      </c>
      <c r="G6" s="24" t="s">
        <v>13</v>
      </c>
      <c r="H6" s="38" t="s">
        <v>24</v>
      </c>
      <c r="I6" s="21" t="str">
        <f t="shared" si="0"/>
        <v>106-204</v>
      </c>
      <c r="J6" s="70" t="str">
        <f t="shared" si="1"/>
        <v/>
      </c>
      <c r="L6" s="26"/>
      <c r="N6" s="16"/>
    </row>
    <row r="7" spans="1:14" ht="21.75" customHeight="1" x14ac:dyDescent="0.3">
      <c r="A7" s="12"/>
      <c r="B7" s="20" t="s">
        <v>19</v>
      </c>
      <c r="C7" s="6" t="s">
        <v>5</v>
      </c>
      <c r="D7" s="9" t="s">
        <v>37</v>
      </c>
      <c r="E7" s="61">
        <v>3</v>
      </c>
      <c r="F7" s="43">
        <v>1700000</v>
      </c>
      <c r="G7" s="24" t="s">
        <v>14</v>
      </c>
      <c r="H7" s="38" t="s">
        <v>25</v>
      </c>
      <c r="I7" s="21" t="str">
        <f t="shared" si="0"/>
        <v>207-908</v>
      </c>
      <c r="J7" s="70" t="str">
        <f t="shared" si="1"/>
        <v/>
      </c>
      <c r="L7" s="15"/>
      <c r="N7" s="16"/>
    </row>
    <row r="8" spans="1:14" ht="21.75" customHeight="1" x14ac:dyDescent="0.3">
      <c r="A8" s="12"/>
      <c r="B8" s="20" t="s">
        <v>16</v>
      </c>
      <c r="C8" s="6" t="s">
        <v>6</v>
      </c>
      <c r="D8" s="9" t="s">
        <v>34</v>
      </c>
      <c r="E8" s="61">
        <v>6</v>
      </c>
      <c r="F8" s="43">
        <v>2900000</v>
      </c>
      <c r="G8" s="24" t="s">
        <v>11</v>
      </c>
      <c r="H8" s="38" t="s">
        <v>26</v>
      </c>
      <c r="I8" s="21" t="str">
        <f t="shared" si="0"/>
        <v>103-606</v>
      </c>
      <c r="J8" s="70" t="str">
        <f t="shared" si="1"/>
        <v/>
      </c>
      <c r="L8" s="15"/>
      <c r="N8" s="16"/>
    </row>
    <row r="9" spans="1:14" ht="21.75" customHeight="1" x14ac:dyDescent="0.3">
      <c r="A9" s="12"/>
      <c r="B9" s="20" t="s">
        <v>20</v>
      </c>
      <c r="C9" s="6" t="s">
        <v>7</v>
      </c>
      <c r="D9" s="9" t="s">
        <v>37</v>
      </c>
      <c r="E9" s="61">
        <v>5</v>
      </c>
      <c r="F9" s="43">
        <v>2500000</v>
      </c>
      <c r="G9" s="24" t="s">
        <v>13</v>
      </c>
      <c r="H9" s="38" t="s">
        <v>24</v>
      </c>
      <c r="I9" s="21" t="str">
        <f t="shared" si="0"/>
        <v>109-508</v>
      </c>
      <c r="J9" s="70" t="str">
        <f t="shared" si="1"/>
        <v/>
      </c>
      <c r="L9" s="15"/>
      <c r="M9" s="27"/>
      <c r="N9" s="16"/>
    </row>
    <row r="10" spans="1:14" ht="21.75" customHeight="1" x14ac:dyDescent="0.3">
      <c r="A10" s="12"/>
      <c r="B10" s="20" t="s">
        <v>21</v>
      </c>
      <c r="C10" s="6" t="s">
        <v>8</v>
      </c>
      <c r="D10" s="9" t="s">
        <v>38</v>
      </c>
      <c r="E10" s="61">
        <v>2</v>
      </c>
      <c r="F10" s="43">
        <v>1000000</v>
      </c>
      <c r="G10" s="24" t="s">
        <v>14</v>
      </c>
      <c r="H10" s="38" t="s">
        <v>27</v>
      </c>
      <c r="I10" s="21" t="str">
        <f t="shared" si="0"/>
        <v>111-121</v>
      </c>
      <c r="J10" s="70" t="str">
        <f t="shared" si="1"/>
        <v/>
      </c>
      <c r="L10" s="15"/>
      <c r="N10" s="16"/>
    </row>
    <row r="11" spans="1:14" ht="21.75" customHeight="1" x14ac:dyDescent="0.3">
      <c r="A11" s="12"/>
      <c r="B11" s="20" t="s">
        <v>22</v>
      </c>
      <c r="C11" s="6" t="s">
        <v>9</v>
      </c>
      <c r="D11" s="9" t="s">
        <v>39</v>
      </c>
      <c r="E11" s="61">
        <v>4</v>
      </c>
      <c r="F11" s="43">
        <v>1600000</v>
      </c>
      <c r="G11" s="24" t="s">
        <v>11</v>
      </c>
      <c r="H11" s="38" t="s">
        <v>23</v>
      </c>
      <c r="I11" s="21" t="str">
        <f t="shared" si="0"/>
        <v>102-159</v>
      </c>
      <c r="J11" s="70" t="str">
        <f t="shared" si="1"/>
        <v>★</v>
      </c>
      <c r="L11" s="15"/>
      <c r="N11" s="16"/>
    </row>
    <row r="12" spans="1:14" ht="21.75" customHeight="1" thickBot="1" x14ac:dyDescent="0.35">
      <c r="A12" s="12"/>
      <c r="B12" s="22" t="s">
        <v>17</v>
      </c>
      <c r="C12" s="13" t="s">
        <v>10</v>
      </c>
      <c r="D12" s="14" t="s">
        <v>34</v>
      </c>
      <c r="E12" s="67">
        <v>3</v>
      </c>
      <c r="F12" s="44">
        <v>2650000</v>
      </c>
      <c r="G12" s="25" t="s">
        <v>13</v>
      </c>
      <c r="H12" s="39" t="s">
        <v>28</v>
      </c>
      <c r="I12" s="68" t="str">
        <f t="shared" si="0"/>
        <v>103-610</v>
      </c>
      <c r="J12" s="71" t="str">
        <f t="shared" si="1"/>
        <v/>
      </c>
      <c r="L12" s="15"/>
      <c r="N12" s="16"/>
    </row>
    <row r="13" spans="1:14" ht="21.75" customHeight="1" x14ac:dyDescent="0.3">
      <c r="B13" s="72" t="s">
        <v>29</v>
      </c>
      <c r="C13" s="73"/>
      <c r="D13" s="73"/>
      <c r="E13" s="56">
        <f>MIN(E5:E12)</f>
        <v>2</v>
      </c>
      <c r="F13" s="74"/>
      <c r="G13" s="73" t="s">
        <v>43</v>
      </c>
      <c r="H13" s="73"/>
      <c r="I13" s="73"/>
      <c r="J13" s="55" t="str">
        <f>DCOUNTA(B4:H12,3,D4:D5)&amp;"건"</f>
        <v>4건</v>
      </c>
    </row>
    <row r="14" spans="1:14" ht="21.75" customHeight="1" thickBot="1" x14ac:dyDescent="0.35">
      <c r="B14" s="76" t="s">
        <v>41</v>
      </c>
      <c r="C14" s="77"/>
      <c r="D14" s="77"/>
      <c r="E14" s="54">
        <f>SUMIF(D5:D12,"포장이사",견적금액)/COUNTIF(D5:D12,"포장이사")</f>
        <v>1725000</v>
      </c>
      <c r="F14" s="75"/>
      <c r="G14" s="7" t="s">
        <v>1</v>
      </c>
      <c r="H14" s="8" t="s">
        <v>2</v>
      </c>
      <c r="I14" s="7" t="s">
        <v>12</v>
      </c>
      <c r="J14" s="10" t="str">
        <f>VLOOKUP(H14,C5:H12,5,0)</f>
        <v>새집증후군</v>
      </c>
    </row>
    <row r="21" spans="5:5" x14ac:dyDescent="0.3">
      <c r="E21" s="64"/>
    </row>
  </sheetData>
  <sortState ref="A6:J12">
    <sortCondition ref="A5"/>
  </sortState>
  <mergeCells count="4">
    <mergeCell ref="F13:F14"/>
    <mergeCell ref="B13:D13"/>
    <mergeCell ref="B14:D14"/>
    <mergeCell ref="G13:I13"/>
  </mergeCells>
  <phoneticPr fontId="3" type="noConversion"/>
  <conditionalFormatting sqref="A6:A12">
    <cfRule type="expression" dxfId="3" priority="3">
      <formula>$E5="더블"</formula>
    </cfRule>
  </conditionalFormatting>
  <conditionalFormatting sqref="B5:I12">
    <cfRule type="expression" dxfId="2" priority="2">
      <formula>$E5&gt;=6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ignoredErrors>
    <ignoredError sqref="H6:H10 H12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workbookViewId="0">
      <selection activeCell="M16" sqref="M16"/>
    </sheetView>
  </sheetViews>
  <sheetFormatPr defaultRowHeight="16.5" x14ac:dyDescent="0.3"/>
  <cols>
    <col min="1" max="1" width="1.625" customWidth="1"/>
    <col min="2" max="2" width="12.375" customWidth="1"/>
    <col min="3" max="4" width="9.875" customWidth="1"/>
    <col min="5" max="5" width="10.875" customWidth="1"/>
    <col min="6" max="6" width="13.5" customWidth="1"/>
    <col min="7" max="7" width="13.625" customWidth="1"/>
    <col min="8" max="8" width="12.375" customWidth="1"/>
  </cols>
  <sheetData>
    <row r="1" spans="2:8" ht="17.25" thickBot="1" x14ac:dyDescent="0.35"/>
    <row r="2" spans="2:8" ht="27.75" thickBot="1" x14ac:dyDescent="0.35">
      <c r="B2" s="2" t="s">
        <v>0</v>
      </c>
      <c r="C2" s="3" t="s">
        <v>1</v>
      </c>
      <c r="D2" s="4" t="s">
        <v>33</v>
      </c>
      <c r="E2" s="4" t="s">
        <v>40</v>
      </c>
      <c r="F2" s="4" t="s">
        <v>30</v>
      </c>
      <c r="G2" s="4" t="s">
        <v>12</v>
      </c>
      <c r="H2" s="4" t="s">
        <v>42</v>
      </c>
    </row>
    <row r="3" spans="2:8" x14ac:dyDescent="0.3">
      <c r="B3" s="17" t="s">
        <v>15</v>
      </c>
      <c r="C3" s="18" t="s">
        <v>3</v>
      </c>
      <c r="D3" s="33" t="s">
        <v>35</v>
      </c>
      <c r="E3" s="60">
        <v>4</v>
      </c>
      <c r="F3" s="45">
        <v>1650000</v>
      </c>
      <c r="G3" s="34" t="s">
        <v>11</v>
      </c>
      <c r="H3" s="40" t="s">
        <v>23</v>
      </c>
    </row>
    <row r="4" spans="2:8" x14ac:dyDescent="0.3">
      <c r="B4" s="20" t="s">
        <v>18</v>
      </c>
      <c r="C4" s="6" t="s">
        <v>4</v>
      </c>
      <c r="D4" s="9" t="s">
        <v>36</v>
      </c>
      <c r="E4" s="61">
        <v>6</v>
      </c>
      <c r="F4" s="43">
        <v>2800000</v>
      </c>
      <c r="G4" s="24" t="s">
        <v>13</v>
      </c>
      <c r="H4" s="38" t="s">
        <v>24</v>
      </c>
    </row>
    <row r="5" spans="2:8" x14ac:dyDescent="0.3">
      <c r="B5" s="20" t="s">
        <v>19</v>
      </c>
      <c r="C5" s="6" t="s">
        <v>5</v>
      </c>
      <c r="D5" s="9" t="s">
        <v>37</v>
      </c>
      <c r="E5" s="61">
        <v>3</v>
      </c>
      <c r="F5" s="43">
        <v>1700000</v>
      </c>
      <c r="G5" s="24" t="s">
        <v>14</v>
      </c>
      <c r="H5" s="38" t="s">
        <v>25</v>
      </c>
    </row>
    <row r="6" spans="2:8" x14ac:dyDescent="0.3">
      <c r="B6" s="20" t="s">
        <v>16</v>
      </c>
      <c r="C6" s="6" t="s">
        <v>6</v>
      </c>
      <c r="D6" s="9" t="s">
        <v>34</v>
      </c>
      <c r="E6" s="61">
        <v>6</v>
      </c>
      <c r="F6" s="43">
        <v>2900000</v>
      </c>
      <c r="G6" s="24" t="s">
        <v>11</v>
      </c>
      <c r="H6" s="38" t="s">
        <v>24</v>
      </c>
    </row>
    <row r="7" spans="2:8" x14ac:dyDescent="0.3">
      <c r="B7" s="20" t="s">
        <v>20</v>
      </c>
      <c r="C7" s="6" t="s">
        <v>7</v>
      </c>
      <c r="D7" s="9" t="s">
        <v>37</v>
      </c>
      <c r="E7" s="61">
        <v>5</v>
      </c>
      <c r="F7" s="43">
        <v>2500000</v>
      </c>
      <c r="G7" s="24" t="s">
        <v>13</v>
      </c>
      <c r="H7" s="38" t="s">
        <v>24</v>
      </c>
    </row>
    <row r="8" spans="2:8" x14ac:dyDescent="0.3">
      <c r="B8" s="20" t="s">
        <v>21</v>
      </c>
      <c r="C8" s="6" t="s">
        <v>8</v>
      </c>
      <c r="D8" s="9" t="s">
        <v>38</v>
      </c>
      <c r="E8" s="61">
        <v>2</v>
      </c>
      <c r="F8" s="43">
        <v>1000000</v>
      </c>
      <c r="G8" s="24" t="s">
        <v>14</v>
      </c>
      <c r="H8" s="38" t="s">
        <v>27</v>
      </c>
    </row>
    <row r="9" spans="2:8" x14ac:dyDescent="0.3">
      <c r="B9" s="20" t="s">
        <v>22</v>
      </c>
      <c r="C9" s="6" t="s">
        <v>9</v>
      </c>
      <c r="D9" s="9" t="s">
        <v>39</v>
      </c>
      <c r="E9" s="61">
        <v>4</v>
      </c>
      <c r="F9" s="43">
        <v>1600000</v>
      </c>
      <c r="G9" s="24" t="s">
        <v>11</v>
      </c>
      <c r="H9" s="38" t="s">
        <v>23</v>
      </c>
    </row>
    <row r="10" spans="2:8" x14ac:dyDescent="0.3">
      <c r="B10" s="47" t="s">
        <v>17</v>
      </c>
      <c r="C10" s="48" t="s">
        <v>10</v>
      </c>
      <c r="D10" s="49" t="s">
        <v>34</v>
      </c>
      <c r="E10" s="63">
        <v>3</v>
      </c>
      <c r="F10" s="51">
        <v>2650000</v>
      </c>
      <c r="G10" s="52" t="s">
        <v>13</v>
      </c>
      <c r="H10" s="50" t="s">
        <v>25</v>
      </c>
    </row>
    <row r="11" spans="2:8" x14ac:dyDescent="0.3">
      <c r="B11" s="78" t="s">
        <v>46</v>
      </c>
      <c r="C11" s="78"/>
      <c r="D11" s="78"/>
      <c r="E11" s="78"/>
      <c r="F11" s="78"/>
      <c r="G11" s="78"/>
      <c r="H11" s="53">
        <f>AVERAGE(F3:F10)</f>
        <v>2100000</v>
      </c>
    </row>
    <row r="13" spans="2:8" ht="17.25" thickBot="1" x14ac:dyDescent="0.35"/>
    <row r="14" spans="2:8" ht="17.25" thickBot="1" x14ac:dyDescent="0.35">
      <c r="B14" s="4" t="s">
        <v>33</v>
      </c>
      <c r="C14" s="4" t="s">
        <v>40</v>
      </c>
    </row>
    <row r="15" spans="2:8" x14ac:dyDescent="0.3">
      <c r="B15" t="s">
        <v>44</v>
      </c>
    </row>
    <row r="16" spans="2:8" x14ac:dyDescent="0.3">
      <c r="C16" t="s">
        <v>45</v>
      </c>
    </row>
    <row r="17" spans="2:8" ht="17.25" thickBot="1" x14ac:dyDescent="0.35"/>
    <row r="18" spans="2:8" ht="27.75" thickBot="1" x14ac:dyDescent="0.35">
      <c r="B18" s="2" t="s">
        <v>0</v>
      </c>
      <c r="C18" s="3" t="s">
        <v>1</v>
      </c>
      <c r="D18" s="4" t="s">
        <v>33</v>
      </c>
      <c r="E18" s="4" t="s">
        <v>40</v>
      </c>
      <c r="F18" s="4" t="s">
        <v>30</v>
      </c>
      <c r="G18" s="4" t="s">
        <v>12</v>
      </c>
      <c r="H18" s="4" t="s">
        <v>42</v>
      </c>
    </row>
    <row r="19" spans="2:8" x14ac:dyDescent="0.3">
      <c r="B19" s="20" t="s">
        <v>18</v>
      </c>
      <c r="C19" s="6" t="s">
        <v>4</v>
      </c>
      <c r="D19" s="9" t="s">
        <v>36</v>
      </c>
      <c r="E19" s="61">
        <v>6</v>
      </c>
      <c r="F19" s="43">
        <v>2800000</v>
      </c>
      <c r="G19" s="24" t="s">
        <v>13</v>
      </c>
      <c r="H19" s="38" t="s">
        <v>24</v>
      </c>
    </row>
    <row r="20" spans="2:8" x14ac:dyDescent="0.3">
      <c r="B20" s="20" t="s">
        <v>16</v>
      </c>
      <c r="C20" s="6" t="s">
        <v>6</v>
      </c>
      <c r="D20" s="9" t="s">
        <v>34</v>
      </c>
      <c r="E20" s="61">
        <v>6</v>
      </c>
      <c r="F20" s="43">
        <v>2900000</v>
      </c>
      <c r="G20" s="24" t="s">
        <v>11</v>
      </c>
      <c r="H20" s="38" t="s">
        <v>24</v>
      </c>
    </row>
    <row r="21" spans="2:8" x14ac:dyDescent="0.3">
      <c r="B21" s="47" t="s">
        <v>17</v>
      </c>
      <c r="C21" s="48" t="s">
        <v>10</v>
      </c>
      <c r="D21" s="49" t="s">
        <v>34</v>
      </c>
      <c r="E21" s="63">
        <v>3</v>
      </c>
      <c r="F21" s="51">
        <v>2650000</v>
      </c>
      <c r="G21" s="52" t="s">
        <v>13</v>
      </c>
      <c r="H21" s="50" t="s">
        <v>25</v>
      </c>
    </row>
  </sheetData>
  <mergeCells count="1">
    <mergeCell ref="B11:G11"/>
  </mergeCells>
  <phoneticPr fontId="3" type="noConversion"/>
  <conditionalFormatting sqref="B3:H10">
    <cfRule type="expression" dxfId="1" priority="1">
      <formula>$E3&gt;=6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L24" sqref="L24"/>
    </sheetView>
  </sheetViews>
  <sheetFormatPr defaultRowHeight="16.5" x14ac:dyDescent="0.3"/>
  <cols>
    <col min="1" max="1" width="1.75" customWidth="1"/>
    <col min="2" max="2" width="12.375" customWidth="1"/>
    <col min="3" max="3" width="9.875" customWidth="1"/>
    <col min="4" max="4" width="15" bestFit="1" customWidth="1"/>
    <col min="5" max="5" width="10.875" customWidth="1"/>
    <col min="6" max="6" width="13.5" customWidth="1"/>
    <col min="7" max="7" width="13.625" customWidth="1"/>
    <col min="8" max="8" width="12.375" customWidth="1"/>
  </cols>
  <sheetData>
    <row r="1" spans="2:8" ht="17.25" thickBot="1" x14ac:dyDescent="0.35"/>
    <row r="2" spans="2:8" ht="27.75" thickBot="1" x14ac:dyDescent="0.35">
      <c r="B2" s="2" t="s">
        <v>0</v>
      </c>
      <c r="C2" s="3" t="s">
        <v>1</v>
      </c>
      <c r="D2" s="4" t="s">
        <v>33</v>
      </c>
      <c r="E2" s="4" t="s">
        <v>40</v>
      </c>
      <c r="F2" s="4" t="s">
        <v>30</v>
      </c>
      <c r="G2" s="4" t="s">
        <v>12</v>
      </c>
      <c r="H2" s="4" t="s">
        <v>42</v>
      </c>
    </row>
    <row r="3" spans="2:8" x14ac:dyDescent="0.3">
      <c r="B3" s="17" t="s">
        <v>15</v>
      </c>
      <c r="C3" s="18" t="s">
        <v>3</v>
      </c>
      <c r="D3" s="33" t="s">
        <v>35</v>
      </c>
      <c r="E3" s="60">
        <v>4</v>
      </c>
      <c r="F3" s="45">
        <v>1700000</v>
      </c>
      <c r="G3" s="34" t="s">
        <v>11</v>
      </c>
      <c r="H3" s="40" t="s">
        <v>23</v>
      </c>
    </row>
    <row r="4" spans="2:8" x14ac:dyDescent="0.3">
      <c r="B4" s="20" t="s">
        <v>19</v>
      </c>
      <c r="C4" s="6" t="s">
        <v>5</v>
      </c>
      <c r="D4" s="9" t="s">
        <v>37</v>
      </c>
      <c r="E4" s="61">
        <v>3</v>
      </c>
      <c r="F4" s="43">
        <v>1700000</v>
      </c>
      <c r="G4" s="24" t="s">
        <v>14</v>
      </c>
      <c r="H4" s="38" t="s">
        <v>25</v>
      </c>
    </row>
    <row r="5" spans="2:8" x14ac:dyDescent="0.3">
      <c r="B5" s="20" t="s">
        <v>20</v>
      </c>
      <c r="C5" s="6" t="s">
        <v>7</v>
      </c>
      <c r="D5" s="9" t="s">
        <v>37</v>
      </c>
      <c r="E5" s="61">
        <v>5</v>
      </c>
      <c r="F5" s="43">
        <v>2500000</v>
      </c>
      <c r="G5" s="24" t="s">
        <v>13</v>
      </c>
      <c r="H5" s="38" t="s">
        <v>24</v>
      </c>
    </row>
    <row r="6" spans="2:8" x14ac:dyDescent="0.3">
      <c r="B6" s="20" t="s">
        <v>21</v>
      </c>
      <c r="C6" s="6" t="s">
        <v>8</v>
      </c>
      <c r="D6" s="9" t="s">
        <v>38</v>
      </c>
      <c r="E6" s="61">
        <v>2</v>
      </c>
      <c r="F6" s="43">
        <v>1000000</v>
      </c>
      <c r="G6" s="24" t="s">
        <v>14</v>
      </c>
      <c r="H6" s="38" t="s">
        <v>27</v>
      </c>
    </row>
    <row r="7" spans="2:8" x14ac:dyDescent="0.3">
      <c r="B7" s="20"/>
      <c r="C7" s="6"/>
      <c r="D7" s="30" t="s">
        <v>50</v>
      </c>
      <c r="E7" s="61"/>
      <c r="F7" s="43">
        <f>SUBTOTAL(1,F3:F6)</f>
        <v>1725000</v>
      </c>
      <c r="G7" s="24"/>
      <c r="H7" s="38"/>
    </row>
    <row r="8" spans="2:8" x14ac:dyDescent="0.3">
      <c r="B8" s="20"/>
      <c r="C8" s="6">
        <f>SUBTOTAL(3,C3:C6)</f>
        <v>4</v>
      </c>
      <c r="D8" s="30" t="s">
        <v>47</v>
      </c>
      <c r="E8" s="61"/>
      <c r="F8" s="43"/>
      <c r="G8" s="24"/>
      <c r="H8" s="38"/>
    </row>
    <row r="9" spans="2:8" x14ac:dyDescent="0.3">
      <c r="B9" s="20" t="s">
        <v>16</v>
      </c>
      <c r="C9" s="6" t="s">
        <v>6</v>
      </c>
      <c r="D9" s="9" t="s">
        <v>34</v>
      </c>
      <c r="E9" s="61">
        <v>6</v>
      </c>
      <c r="F9" s="43">
        <v>2900000</v>
      </c>
      <c r="G9" s="24" t="s">
        <v>11</v>
      </c>
      <c r="H9" s="38" t="s">
        <v>24</v>
      </c>
    </row>
    <row r="10" spans="2:8" x14ac:dyDescent="0.3">
      <c r="B10" s="20" t="s">
        <v>17</v>
      </c>
      <c r="C10" s="6" t="s">
        <v>10</v>
      </c>
      <c r="D10" s="9" t="s">
        <v>34</v>
      </c>
      <c r="E10" s="61">
        <v>3</v>
      </c>
      <c r="F10" s="43">
        <v>2650000</v>
      </c>
      <c r="G10" s="24" t="s">
        <v>13</v>
      </c>
      <c r="H10" s="38" t="s">
        <v>25</v>
      </c>
    </row>
    <row r="11" spans="2:8" x14ac:dyDescent="0.3">
      <c r="B11" s="20"/>
      <c r="C11" s="6"/>
      <c r="D11" s="30" t="s">
        <v>51</v>
      </c>
      <c r="E11" s="61"/>
      <c r="F11" s="43">
        <f>SUBTOTAL(1,F9:F10)</f>
        <v>2775000</v>
      </c>
      <c r="G11" s="24"/>
      <c r="H11" s="38"/>
    </row>
    <row r="12" spans="2:8" x14ac:dyDescent="0.3">
      <c r="B12" s="20"/>
      <c r="C12" s="6">
        <f>SUBTOTAL(3,C9:C10)</f>
        <v>2</v>
      </c>
      <c r="D12" s="30" t="s">
        <v>48</v>
      </c>
      <c r="E12" s="61"/>
      <c r="F12" s="43"/>
      <c r="G12" s="24"/>
      <c r="H12" s="38"/>
    </row>
    <row r="13" spans="2:8" x14ac:dyDescent="0.3">
      <c r="B13" s="20" t="s">
        <v>18</v>
      </c>
      <c r="C13" s="6" t="s">
        <v>4</v>
      </c>
      <c r="D13" s="9" t="s">
        <v>36</v>
      </c>
      <c r="E13" s="61">
        <v>6</v>
      </c>
      <c r="F13" s="43">
        <v>2800000</v>
      </c>
      <c r="G13" s="24" t="s">
        <v>13</v>
      </c>
      <c r="H13" s="38" t="s">
        <v>24</v>
      </c>
    </row>
    <row r="14" spans="2:8" ht="17.25" thickBot="1" x14ac:dyDescent="0.35">
      <c r="B14" s="22" t="s">
        <v>22</v>
      </c>
      <c r="C14" s="13" t="s">
        <v>9</v>
      </c>
      <c r="D14" s="35" t="s">
        <v>39</v>
      </c>
      <c r="E14" s="62">
        <v>4</v>
      </c>
      <c r="F14" s="46">
        <v>1600000</v>
      </c>
      <c r="G14" s="36" t="s">
        <v>11</v>
      </c>
      <c r="H14" s="41" t="s">
        <v>23</v>
      </c>
    </row>
    <row r="15" spans="2:8" x14ac:dyDescent="0.3">
      <c r="B15" s="28"/>
      <c r="C15" s="31"/>
      <c r="D15" s="32" t="s">
        <v>52</v>
      </c>
      <c r="E15" s="57"/>
      <c r="F15" s="58">
        <f>SUBTOTAL(1,F13:F14)</f>
        <v>2200000</v>
      </c>
      <c r="G15" s="29"/>
      <c r="H15" s="59"/>
    </row>
    <row r="16" spans="2:8" x14ac:dyDescent="0.3">
      <c r="B16" s="28"/>
      <c r="C16" s="31">
        <f>SUBTOTAL(3,C13:C14)</f>
        <v>2</v>
      </c>
      <c r="D16" s="32" t="s">
        <v>49</v>
      </c>
      <c r="E16" s="57"/>
      <c r="F16" s="58"/>
      <c r="G16" s="29"/>
      <c r="H16" s="59"/>
    </row>
    <row r="17" spans="2:8" x14ac:dyDescent="0.3">
      <c r="B17" s="28"/>
      <c r="C17" s="31"/>
      <c r="D17" s="32" t="s">
        <v>32</v>
      </c>
      <c r="E17" s="57"/>
      <c r="F17" s="58">
        <f>SUBTOTAL(1,F3:F14)</f>
        <v>2106250</v>
      </c>
      <c r="G17" s="29"/>
      <c r="H17" s="59"/>
    </row>
    <row r="18" spans="2:8" x14ac:dyDescent="0.3">
      <c r="B18" s="28"/>
      <c r="C18" s="31">
        <f>SUBTOTAL(3,C3:C14)</f>
        <v>8</v>
      </c>
      <c r="D18" s="32" t="s">
        <v>31</v>
      </c>
      <c r="E18" s="57"/>
      <c r="F18" s="58"/>
      <c r="G18" s="29"/>
      <c r="H18" s="59"/>
    </row>
  </sheetData>
  <sortState ref="B3:H10">
    <sortCondition descending="1" ref="D3:D10"/>
  </sortState>
  <phoneticPr fontId="3" type="noConversion"/>
  <conditionalFormatting sqref="B3:H18">
    <cfRule type="expression" dxfId="0" priority="1">
      <formula>$E3&gt;=6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견적금액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2011-11-08T22:47:44Z</dcterms:created>
  <dcterms:modified xsi:type="dcterms:W3CDTF">2019-07-15T00:50:58Z</dcterms:modified>
</cp:coreProperties>
</file>