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0" yWindow="-15" windowWidth="14445" windowHeight="12675"/>
  </bookViews>
  <sheets>
    <sheet name="제1작업" sheetId="1" r:id="rId1"/>
    <sheet name="제2작업" sheetId="2" r:id="rId2"/>
    <sheet name="제3작업" sheetId="3" r:id="rId3"/>
    <sheet name="제4작업" sheetId="7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재고수량">제1작업!$F$5:$F$12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J13" i="1" l="1"/>
  <c r="E13" i="1"/>
  <c r="J14" i="1"/>
  <c r="E14" i="1" l="1"/>
  <c r="I7" i="1"/>
  <c r="I10" i="1"/>
  <c r="I8" i="1"/>
  <c r="I5" i="1"/>
  <c r="I11" i="1"/>
  <c r="I12" i="1"/>
  <c r="I6" i="1"/>
  <c r="I9" i="1"/>
  <c r="J9" i="1"/>
  <c r="J6" i="1"/>
  <c r="J12" i="1"/>
  <c r="J11" i="1"/>
  <c r="J5" i="1"/>
  <c r="J8" i="1"/>
  <c r="J10" i="1"/>
  <c r="J7" i="1"/>
</calcChain>
</file>

<file path=xl/sharedStrings.xml><?xml version="1.0" encoding="utf-8"?>
<sst xmlns="http://schemas.openxmlformats.org/spreadsheetml/2006/main" count="134" uniqueCount="50">
  <si>
    <t>제품코드</t>
  </si>
  <si>
    <t>제품명</t>
  </si>
  <si>
    <t>구분</t>
  </si>
  <si>
    <t>비고</t>
  </si>
  <si>
    <t>판매순위</t>
  </si>
  <si>
    <t>에이스줄 T</t>
    <phoneticPr fontId="2" type="noConversion"/>
  </si>
  <si>
    <t>ST1003</t>
    <phoneticPr fontId="2" type="noConversion"/>
  </si>
  <si>
    <t>트윙클 T</t>
    <phoneticPr fontId="2" type="noConversion"/>
  </si>
  <si>
    <t>제로니정글</t>
    <phoneticPr fontId="2" type="noConversion"/>
  </si>
  <si>
    <t>ST9770</t>
    <phoneticPr fontId="2" type="noConversion"/>
  </si>
  <si>
    <t>SS1048</t>
    <phoneticPr fontId="2" type="noConversion"/>
  </si>
  <si>
    <t>SS1061</t>
    <phoneticPr fontId="2" type="noConversion"/>
  </si>
  <si>
    <t>DS3113</t>
    <phoneticPr fontId="2" type="noConversion"/>
  </si>
  <si>
    <t>SE6021</t>
    <phoneticPr fontId="2" type="noConversion"/>
  </si>
  <si>
    <t>DE3201</t>
    <phoneticPr fontId="2" type="noConversion"/>
  </si>
  <si>
    <t>DE7021</t>
    <phoneticPr fontId="2" type="noConversion"/>
  </si>
  <si>
    <t>제조사</t>
    <phoneticPr fontId="2" type="noConversion"/>
  </si>
  <si>
    <t>카야세모팬츠</t>
    <phoneticPr fontId="2" type="noConversion"/>
  </si>
  <si>
    <t>11트레이닝</t>
    <phoneticPr fontId="2" type="noConversion"/>
  </si>
  <si>
    <t>그렌카모팬츠</t>
    <phoneticPr fontId="2" type="noConversion"/>
  </si>
  <si>
    <t>초코별</t>
    <phoneticPr fontId="2" type="noConversion"/>
  </si>
  <si>
    <t>달팽이</t>
    <phoneticPr fontId="2" type="noConversion"/>
  </si>
  <si>
    <t>총합계</t>
  </si>
  <si>
    <t>개수 : 제품명</t>
  </si>
  <si>
    <t>**</t>
  </si>
  <si>
    <t>SS1048</t>
  </si>
  <si>
    <t>판매가</t>
  </si>
  <si>
    <t>판매가</t>
    <phoneticPr fontId="2" type="noConversion"/>
  </si>
  <si>
    <t>판매수량
(단위:점)</t>
    <phoneticPr fontId="2" type="noConversion"/>
  </si>
  <si>
    <t>재고수량
(단위:점)</t>
    <phoneticPr fontId="2" type="noConversion"/>
  </si>
  <si>
    <t>유아</t>
  </si>
  <si>
    <t>유아</t>
    <phoneticPr fontId="2" type="noConversion"/>
  </si>
  <si>
    <t>어린이</t>
  </si>
  <si>
    <t>어린이</t>
    <phoneticPr fontId="2" type="noConversion"/>
  </si>
  <si>
    <t>성인</t>
  </si>
  <si>
    <t>성인</t>
    <phoneticPr fontId="2" type="noConversion"/>
  </si>
  <si>
    <t>우주</t>
    <phoneticPr fontId="2" type="noConversion"/>
  </si>
  <si>
    <t>기린</t>
    <phoneticPr fontId="2" type="noConversion"/>
  </si>
  <si>
    <t>판매가</t>
    <phoneticPr fontId="2" type="noConversion"/>
  </si>
  <si>
    <t>어린이 제품 판매수량(단위:점) 평균</t>
    <phoneticPr fontId="2" type="noConversion"/>
  </si>
  <si>
    <t>최다 재고수량(단위:점)</t>
    <phoneticPr fontId="2" type="noConversion"/>
  </si>
  <si>
    <t>유아 제품의 판매수량(단위:점) 합계</t>
    <phoneticPr fontId="2" type="noConversion"/>
  </si>
  <si>
    <t>성인</t>
    <phoneticPr fontId="2" type="noConversion"/>
  </si>
  <si>
    <t>&gt;=50000</t>
    <phoneticPr fontId="2" type="noConversion"/>
  </si>
  <si>
    <t>최대값 : 판매수량(단위:점)</t>
  </si>
  <si>
    <t>1-30000</t>
  </si>
  <si>
    <t>30001-60000</t>
  </si>
  <si>
    <t>60001-90000</t>
  </si>
  <si>
    <t>마카롱 T</t>
    <phoneticPr fontId="2" type="noConversion"/>
  </si>
  <si>
    <t>마카롱 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</si>
</sst>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General&quot;개&quot;&quot;월&quot;"/>
    <numFmt numFmtId="177" formatCode="yyyy&quot;년&quot;\ m&quot;월&quot;"/>
    <numFmt numFmtId="178" formatCode="0_ "/>
    <numFmt numFmtId="179" formatCode="#,##0_);[Red]\(#,##0\)"/>
    <numFmt numFmtId="180" formatCode="#,##0&quot;원&quot;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78" fontId="5" fillId="0" borderId="2" xfId="0" applyNumberFormat="1" applyFont="1" applyFill="1" applyBorder="1" applyAlignment="1">
      <alignment horizontal="right" vertical="center"/>
    </xf>
    <xf numFmtId="178" fontId="5" fillId="0" borderId="6" xfId="0" quotePrefix="1" applyNumberFormat="1" applyFont="1" applyFill="1" applyBorder="1" applyAlignment="1">
      <alignment horizontal="right" vertical="center"/>
    </xf>
    <xf numFmtId="178" fontId="5" fillId="0" borderId="3" xfId="0" quotePrefix="1" applyNumberFormat="1" applyFont="1" applyBorder="1" applyAlignment="1">
      <alignment horizontal="right" vertical="center"/>
    </xf>
    <xf numFmtId="179" fontId="4" fillId="0" borderId="2" xfId="1" applyNumberFormat="1" applyFont="1" applyBorder="1" applyAlignment="1">
      <alignment horizontal="right" vertical="center"/>
    </xf>
    <xf numFmtId="179" fontId="4" fillId="0" borderId="1" xfId="1" applyNumberFormat="1" applyFont="1" applyBorder="1" applyAlignment="1">
      <alignment horizontal="right" vertical="center"/>
    </xf>
    <xf numFmtId="180" fontId="4" fillId="0" borderId="2" xfId="1" applyNumberFormat="1" applyFont="1" applyBorder="1" applyAlignment="1">
      <alignment horizontal="right" vertical="center"/>
    </xf>
    <xf numFmtId="180" fontId="4" fillId="0" borderId="1" xfId="1" applyNumberFormat="1" applyFont="1" applyBorder="1" applyAlignment="1">
      <alignment horizontal="right" vertical="center"/>
    </xf>
    <xf numFmtId="179" fontId="4" fillId="0" borderId="0" xfId="0" applyNumberFormat="1" applyFont="1" applyAlignment="1">
      <alignment horizontal="center" vertical="center"/>
    </xf>
    <xf numFmtId="0" fontId="5" fillId="0" borderId="2" xfId="1" quotePrefix="1" applyNumberFormat="1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0" fontId="5" fillId="0" borderId="12" xfId="3" applyNumberFormat="1" applyFont="1" applyFill="1" applyBorder="1" applyAlignment="1">
      <alignment horizontal="center" vertical="center"/>
    </xf>
    <xf numFmtId="0" fontId="5" fillId="0" borderId="6" xfId="1" quotePrefix="1" applyNumberFormat="1" applyFont="1" applyFill="1" applyBorder="1" applyAlignment="1">
      <alignment horizontal="center" vertical="center"/>
    </xf>
    <xf numFmtId="0" fontId="5" fillId="0" borderId="7" xfId="3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179" fontId="4" fillId="0" borderId="6" xfId="1" applyNumberFormat="1" applyFont="1" applyBorder="1" applyAlignment="1">
      <alignment horizontal="right" vertical="center"/>
    </xf>
    <xf numFmtId="180" fontId="4" fillId="0" borderId="6" xfId="1" applyNumberFormat="1" applyFont="1" applyBorder="1" applyAlignment="1">
      <alignment horizontal="right" vertical="center"/>
    </xf>
    <xf numFmtId="0" fontId="4" fillId="0" borderId="6" xfId="2" applyNumberFormat="1" applyFont="1" applyBorder="1" applyAlignment="1">
      <alignment horizontal="center" vertical="center"/>
    </xf>
    <xf numFmtId="41" fontId="5" fillId="0" borderId="7" xfId="1" applyNumberFormat="1" applyFont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179" fontId="4" fillId="0" borderId="2" xfId="1" applyNumberFormat="1" applyFont="1" applyFill="1" applyBorder="1" applyAlignment="1">
      <alignment horizontal="right" vertical="center"/>
    </xf>
    <xf numFmtId="180" fontId="4" fillId="0" borderId="2" xfId="1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79" fontId="4" fillId="0" borderId="1" xfId="1" applyNumberFormat="1" applyFont="1" applyFill="1" applyBorder="1" applyAlignment="1">
      <alignment horizontal="right" vertical="center"/>
    </xf>
    <xf numFmtId="180" fontId="4" fillId="0" borderId="1" xfId="1" applyNumberFormat="1" applyFont="1" applyFill="1" applyBorder="1" applyAlignment="1">
      <alignment horizontal="right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8" xfId="2" applyNumberFormat="1" applyFont="1" applyFill="1" applyBorder="1" applyAlignment="1">
      <alignment horizontal="center" vertical="center"/>
    </xf>
    <xf numFmtId="0" fontId="4" fillId="0" borderId="20" xfId="2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179" fontId="4" fillId="0" borderId="13" xfId="1" applyNumberFormat="1" applyFont="1" applyFill="1" applyBorder="1" applyAlignment="1">
      <alignment horizontal="right" vertical="center"/>
    </xf>
    <xf numFmtId="180" fontId="4" fillId="0" borderId="13" xfId="1" applyNumberFormat="1" applyFont="1" applyFill="1" applyBorder="1" applyAlignment="1">
      <alignment horizontal="right" vertical="center"/>
    </xf>
    <xf numFmtId="0" fontId="4" fillId="0" borderId="24" xfId="2" applyNumberFormat="1" applyFont="1" applyFill="1" applyBorder="1" applyAlignment="1">
      <alignment horizontal="center" vertical="center"/>
    </xf>
    <xf numFmtId="180" fontId="0" fillId="0" borderId="0" xfId="0" applyNumberFormat="1" applyAlignment="1">
      <alignment horizontal="left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백분율" xfId="2" builtinId="5"/>
    <cellStyle name="쉼표 [0]" xfId="1" builtinId="6"/>
    <cellStyle name="통화 [0]" xfId="3" builtinId="7"/>
    <cellStyle name="표준" xfId="0" builtinId="0"/>
  </cellStyles>
  <dxfs count="14">
    <dxf>
      <numFmt numFmtId="33" formatCode="_-* #,##0_-;\-* #,##0_-;_-* &quot;-&quot;_-;_-@_-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80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9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9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 sz="2000">
                <a:solidFill>
                  <a:sysClr val="windowText" lastClr="000000"/>
                </a:solidFill>
              </a:defRPr>
            </a:pPr>
            <a:r>
              <a:rPr lang="ko-KR" altLang="en-US" sz="2000">
                <a:solidFill>
                  <a:sysClr val="windowText" lastClr="000000"/>
                </a:solidFill>
              </a:rPr>
              <a:t>유아 및 어린이 의류 판매 현황</a:t>
            </a:r>
            <a:endParaRPr lang="ko-KR" sz="2000">
              <a:solidFill>
                <a:sysClr val="windowText" lastClr="000000"/>
              </a:solidFill>
            </a:endParaRPr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판매가</c:v>
                </c:pt>
              </c:strCache>
            </c:strRef>
          </c:tx>
          <c:invertIfNegative val="0"/>
          <c:cat>
            <c:strRef>
              <c:f>(제1작업!$C$5,제1작업!$C$7:$C$8,제1작업!$C$10:$C$12)</c:f>
              <c:strCache>
                <c:ptCount val="6"/>
                <c:pt idx="0">
                  <c:v>마카롱 T</c:v>
                </c:pt>
                <c:pt idx="1">
                  <c:v>11트레이닝</c:v>
                </c:pt>
                <c:pt idx="2">
                  <c:v>제로니정글</c:v>
                </c:pt>
                <c:pt idx="3">
                  <c:v>카야세모팬츠</c:v>
                </c:pt>
                <c:pt idx="4">
                  <c:v>그렌카모팬츠</c:v>
                </c:pt>
                <c:pt idx="5">
                  <c:v>초코별</c:v>
                </c:pt>
              </c:strCache>
            </c:strRef>
          </c:cat>
          <c:val>
            <c:numRef>
              <c:f>(제1작업!$G$5,제1작업!$G$7:$G$8,제1작업!$G$10:$G$12)</c:f>
              <c:numCache>
                <c:formatCode>#,##0"원"</c:formatCode>
                <c:ptCount val="6"/>
                <c:pt idx="0">
                  <c:v>52000</c:v>
                </c:pt>
                <c:pt idx="1">
                  <c:v>14000</c:v>
                </c:pt>
                <c:pt idx="2">
                  <c:v>48000</c:v>
                </c:pt>
                <c:pt idx="3">
                  <c:v>15900</c:v>
                </c:pt>
                <c:pt idx="4">
                  <c:v>8900</c:v>
                </c:pt>
                <c:pt idx="5">
                  <c:v>79800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38848"/>
        <c:axId val="72640384"/>
      </c:barChart>
      <c:lineChart>
        <c:grouping val="standard"/>
        <c:varyColors val="0"/>
        <c:ser>
          <c:idx val="0"/>
          <c:order val="0"/>
          <c:tx>
            <c:v>판매수량(단위:점)</c:v>
          </c:tx>
          <c:dLbls>
            <c:dLbl>
              <c:idx val="0"/>
              <c:layout>
                <c:manualLayout>
                  <c:x val="-2.9986379645226026E-2"/>
                  <c:y val="-4.42006269592476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(제1작업!$C$5,제1작업!$C$7:$C$8,제1작업!$C$10:$C$12)</c:f>
              <c:strCache>
                <c:ptCount val="6"/>
                <c:pt idx="0">
                  <c:v>마카롱 T</c:v>
                </c:pt>
                <c:pt idx="1">
                  <c:v>11트레이닝</c:v>
                </c:pt>
                <c:pt idx="2">
                  <c:v>제로니정글</c:v>
                </c:pt>
                <c:pt idx="3">
                  <c:v>카야세모팬츠</c:v>
                </c:pt>
                <c:pt idx="4">
                  <c:v>그렌카모팬츠</c:v>
                </c:pt>
                <c:pt idx="5">
                  <c:v>초코별</c:v>
                </c:pt>
              </c:strCache>
            </c:strRef>
          </c:cat>
          <c:val>
            <c:numRef>
              <c:f>(제1작업!$E$5,제1작업!$E$7:$E$8,제1작업!$E$10:$E$12)</c:f>
              <c:numCache>
                <c:formatCode>#,##0_);[Red]\(#,##0\)</c:formatCode>
                <c:ptCount val="6"/>
                <c:pt idx="0">
                  <c:v>341</c:v>
                </c:pt>
                <c:pt idx="1">
                  <c:v>137</c:v>
                </c:pt>
                <c:pt idx="2">
                  <c:v>219</c:v>
                </c:pt>
                <c:pt idx="3">
                  <c:v>137</c:v>
                </c:pt>
                <c:pt idx="4">
                  <c:v>30</c:v>
                </c:pt>
                <c:pt idx="5">
                  <c:v>229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651904"/>
        <c:axId val="72641920"/>
      </c:lineChart>
      <c:catAx>
        <c:axId val="72638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72640384"/>
        <c:crosses val="autoZero"/>
        <c:auto val="1"/>
        <c:lblAlgn val="ctr"/>
        <c:lblOffset val="100"/>
        <c:noMultiLvlLbl val="0"/>
      </c:catAx>
      <c:valAx>
        <c:axId val="7264038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&quot;원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72638848"/>
        <c:crosses val="autoZero"/>
        <c:crossBetween val="between"/>
      </c:valAx>
      <c:valAx>
        <c:axId val="72641920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72651904"/>
        <c:crosses val="max"/>
        <c:crossBetween val="between"/>
        <c:majorUnit val="100"/>
      </c:valAx>
      <c:catAx>
        <c:axId val="72651904"/>
        <c:scaling>
          <c:orientation val="minMax"/>
        </c:scaling>
        <c:delete val="1"/>
        <c:axPos val="b"/>
        <c:majorTickMark val="out"/>
        <c:minorTickMark val="none"/>
        <c:tickLblPos val="nextTo"/>
        <c:crossAx val="726419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137456</xdr:rowOff>
    </xdr:from>
    <xdr:to>
      <xdr:col>6</xdr:col>
      <xdr:colOff>676274</xdr:colOff>
      <xdr:row>2</xdr:row>
      <xdr:rowOff>173831</xdr:rowOff>
    </xdr:to>
    <xdr:sp macro="" textlink="">
      <xdr:nvSpPr>
        <xdr:cNvPr id="3" name="순서도: 화면 표시 2"/>
        <xdr:cNvSpPr/>
      </xdr:nvSpPr>
      <xdr:spPr>
        <a:xfrm>
          <a:off x="123825" y="137456"/>
          <a:ext cx="5591174" cy="645975"/>
        </a:xfrm>
        <a:prstGeom prst="flowChartDisplay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꾸미다 의류 판매 현황</a:t>
          </a:r>
        </a:p>
      </xdr:txBody>
    </xdr:sp>
    <xdr:clientData/>
  </xdr:twoCellAnchor>
  <xdr:twoCellAnchor>
    <xdr:from>
      <xdr:col>7</xdr:col>
      <xdr:colOff>1</xdr:colOff>
      <xdr:row>0</xdr:row>
      <xdr:rowOff>122306</xdr:rowOff>
    </xdr:from>
    <xdr:to>
      <xdr:col>10</xdr:col>
      <xdr:colOff>0</xdr:colOff>
      <xdr:row>2</xdr:row>
      <xdr:rowOff>188981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72176" y="122306"/>
          <a:ext cx="2600324" cy="67627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8910" cy="6048782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0.21699</cdr:x>
      <cdr:y>0.12696</cdr:y>
    </cdr:from>
    <cdr:to>
      <cdr:x>0.3347</cdr:x>
      <cdr:y>0.22727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019300" y="771526"/>
          <a:ext cx="1095375" cy="609600"/>
        </a:xfrm>
        <a:prstGeom xmlns:a="http://schemas.openxmlformats.org/drawingml/2006/main" prst="wedgeRoundRectCallout">
          <a:avLst>
            <a:gd name="adj1" fmla="val -79376"/>
            <a:gd name="adj2" fmla="val -8125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판매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593.272374768516" createdVersion="4" refreshedVersion="4" minRefreshableVersion="3" recordCount="8">
  <cacheSource type="worksheet">
    <worksheetSource ref="B4:H12" sheet="제1작업"/>
  </cacheSource>
  <cacheFields count="7">
    <cacheField name="제품코드" numFmtId="0">
      <sharedItems/>
    </cacheField>
    <cacheField name="제품명" numFmtId="0">
      <sharedItems/>
    </cacheField>
    <cacheField name="구분" numFmtId="0">
      <sharedItems count="3">
        <s v="유아"/>
        <s v="성인"/>
        <s v="어린이"/>
      </sharedItems>
    </cacheField>
    <cacheField name="판매수량_x000a_(단위:점)" numFmtId="179">
      <sharedItems containsSemiMixedTypes="0" containsString="0" containsNumber="1" containsInteger="1" minValue="30" maxValue="422"/>
    </cacheField>
    <cacheField name="재고수량_x000a_(단위:점)" numFmtId="179">
      <sharedItems containsSemiMixedTypes="0" containsString="0" containsNumber="1" containsInteger="1" minValue="121" maxValue="321"/>
    </cacheField>
    <cacheField name="판매가" numFmtId="180">
      <sharedItems containsSemiMixedTypes="0" containsString="0" containsNumber="1" containsInteger="1" minValue="7900" maxValue="79800" count="8">
        <n v="52000"/>
        <n v="27000"/>
        <n v="14000"/>
        <n v="48000"/>
        <n v="7900"/>
        <n v="15900"/>
        <n v="8900"/>
        <n v="79800"/>
      </sharedItems>
      <fieldGroup base="5">
        <rangePr autoStart="0" startNum="1" endNum="79800" groupInterval="30000"/>
        <groupItems count="5">
          <s v="&lt;1"/>
          <s v="1-30000"/>
          <s v="30001-60000"/>
          <s v="60001-90000"/>
          <s v="&gt;90001"/>
        </groupItems>
      </fieldGroup>
    </cacheField>
    <cacheField name="제조사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SS1048"/>
    <s v="마카롱머그컵"/>
    <x v="0"/>
    <n v="341"/>
    <n v="239"/>
    <x v="0"/>
    <s v="기린"/>
  </r>
  <r>
    <s v="ST1003"/>
    <s v="에이스줄 T"/>
    <x v="1"/>
    <n v="320"/>
    <n v="130"/>
    <x v="1"/>
    <s v="우주"/>
  </r>
  <r>
    <s v="DS3113"/>
    <s v="11트레이닝"/>
    <x v="2"/>
    <n v="137"/>
    <n v="144"/>
    <x v="2"/>
    <s v="기린"/>
  </r>
  <r>
    <s v="SS1061"/>
    <s v="제로니정글"/>
    <x v="2"/>
    <n v="219"/>
    <n v="321"/>
    <x v="3"/>
    <s v="달팽이"/>
  </r>
  <r>
    <s v="ST9770"/>
    <s v="트윙클 T"/>
    <x v="1"/>
    <n v="422"/>
    <n v="228"/>
    <x v="4"/>
    <s v="우주"/>
  </r>
  <r>
    <s v="DE7021"/>
    <s v="카야세모팬츠"/>
    <x v="0"/>
    <n v="137"/>
    <n v="143"/>
    <x v="5"/>
    <s v="달팽이"/>
  </r>
  <r>
    <s v="SE6021"/>
    <s v="그렌카모팬츠"/>
    <x v="0"/>
    <n v="30"/>
    <n v="220"/>
    <x v="6"/>
    <s v="달팽이"/>
  </r>
  <r>
    <s v="DE3201"/>
    <s v="초코별"/>
    <x v="2"/>
    <n v="229"/>
    <n v="121"/>
    <x v="7"/>
    <s v="기린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missingCaption="**" updatedVersion="4" minRefreshableVersion="3" useAutoFormatting="1" colGrandTotals="0" itemPrintTitles="1" mergeItem="1" createdVersion="4" indent="0" outline="1" outlineData="1" multipleFieldFilters="0" rowHeaderCaption="판매가" colHeaderCaption="구분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0"/>
        <item x="2"/>
        <item x="1"/>
        <item t="default"/>
      </items>
    </pivotField>
    <pivotField dataField="1" numFmtId="179" showAll="0"/>
    <pivotField numFmtId="179" showAll="0"/>
    <pivotField axis="axisRow" numFmtId="180" showAll="0">
      <items count="6">
        <item x="0"/>
        <item x="1"/>
        <item x="2"/>
        <item x="3"/>
        <item x="4"/>
        <item t="default"/>
      </items>
    </pivotField>
    <pivotField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1" subtotal="count" baseField="0" baseItem="0"/>
    <dataField name="최대값 : 판매수량(단위:점)" fld="3" subtotal="max" baseField="5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2" totalsRowShown="0" headerRowDxfId="12" dataDxfId="10" headerRowBorderDxfId="11" tableBorderDxfId="9" dataCellStyle="쉼표 [0]">
  <autoFilter ref="B18:H22"/>
  <tableColumns count="7">
    <tableColumn id="1" name="제품코드" dataDxfId="8"/>
    <tableColumn id="2" name="제품명" dataDxfId="7"/>
    <tableColumn id="3" name="구분" dataDxfId="6"/>
    <tableColumn id="4" name="판매수량_x000a_(단위:점)" dataDxfId="5" dataCellStyle="쉼표 [0]"/>
    <tableColumn id="5" name="재고수량_x000a_(단위:점)" dataDxfId="4" dataCellStyle="쉼표 [0]"/>
    <tableColumn id="6" name="판매가" dataDxfId="3" dataCellStyle="쉼표 [0]"/>
    <tableColumn id="7" name="제조사" dataDxfId="2" dataCellStyle="백분율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8"/>
  <sheetViews>
    <sheetView showGridLines="0" tabSelected="1" workbookViewId="0">
      <selection activeCell="I5" sqref="I5"/>
    </sheetView>
  </sheetViews>
  <sheetFormatPr defaultRowHeight="13.5" x14ac:dyDescent="0.3"/>
  <cols>
    <col min="1" max="1" width="1.625" style="6" customWidth="1"/>
    <col min="2" max="2" width="11.875" style="6" customWidth="1"/>
    <col min="3" max="3" width="16.5" style="6" bestFit="1" customWidth="1"/>
    <col min="4" max="4" width="11.875" style="6" customWidth="1"/>
    <col min="5" max="6" width="12.125" style="6" customWidth="1"/>
    <col min="7" max="7" width="12.25" style="6" customWidth="1"/>
    <col min="8" max="8" width="11.125" style="6" customWidth="1"/>
    <col min="9" max="9" width="11.875" style="6" bestFit="1" customWidth="1"/>
    <col min="10" max="10" width="11.125" style="6" bestFit="1" customWidth="1"/>
    <col min="11" max="12" width="9" style="6"/>
    <col min="13" max="13" width="12.5" style="6" bestFit="1" customWidth="1"/>
    <col min="14" max="16384" width="9" style="6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7" t="s">
        <v>0</v>
      </c>
      <c r="C4" s="8" t="s">
        <v>1</v>
      </c>
      <c r="D4" s="8" t="s">
        <v>2</v>
      </c>
      <c r="E4" s="9" t="s">
        <v>28</v>
      </c>
      <c r="F4" s="9" t="s">
        <v>29</v>
      </c>
      <c r="G4" s="9" t="s">
        <v>27</v>
      </c>
      <c r="H4" s="9" t="s">
        <v>16</v>
      </c>
      <c r="I4" s="9" t="s">
        <v>3</v>
      </c>
      <c r="J4" s="10" t="s">
        <v>4</v>
      </c>
    </row>
    <row r="5" spans="2:13" ht="21" customHeight="1" x14ac:dyDescent="0.3">
      <c r="B5" s="11" t="s">
        <v>10</v>
      </c>
      <c r="C5" s="12" t="s">
        <v>49</v>
      </c>
      <c r="D5" s="12" t="s">
        <v>31</v>
      </c>
      <c r="E5" s="25">
        <v>341</v>
      </c>
      <c r="F5" s="25">
        <v>239</v>
      </c>
      <c r="G5" s="27">
        <v>52000</v>
      </c>
      <c r="H5" s="13" t="s">
        <v>37</v>
      </c>
      <c r="I5" s="30" t="str">
        <f t="shared" ref="I5:I12" si="0">IF(OR(F5&gt;=200,G5&gt;=50000),"20% 할인","")</f>
        <v>20% 할인</v>
      </c>
      <c r="J5" s="31" t="str">
        <f t="shared" ref="J5:J12" si="1">RANK(E5,$E$5:$E$12)&amp;"위"</f>
        <v>2위</v>
      </c>
    </row>
    <row r="6" spans="2:13" ht="21" customHeight="1" x14ac:dyDescent="0.3">
      <c r="B6" s="14" t="s">
        <v>6</v>
      </c>
      <c r="C6" s="15" t="s">
        <v>5</v>
      </c>
      <c r="D6" s="15" t="s">
        <v>35</v>
      </c>
      <c r="E6" s="26">
        <v>320</v>
      </c>
      <c r="F6" s="26">
        <v>130</v>
      </c>
      <c r="G6" s="28">
        <v>27000</v>
      </c>
      <c r="H6" s="16" t="s">
        <v>36</v>
      </c>
      <c r="I6" s="32" t="str">
        <f t="shared" si="0"/>
        <v/>
      </c>
      <c r="J6" s="33" t="str">
        <f t="shared" si="1"/>
        <v>3위</v>
      </c>
    </row>
    <row r="7" spans="2:13" ht="21" customHeight="1" x14ac:dyDescent="0.3">
      <c r="B7" s="14" t="s">
        <v>12</v>
      </c>
      <c r="C7" s="15" t="s">
        <v>18</v>
      </c>
      <c r="D7" s="15" t="s">
        <v>33</v>
      </c>
      <c r="E7" s="26">
        <v>137</v>
      </c>
      <c r="F7" s="26">
        <v>144</v>
      </c>
      <c r="G7" s="28">
        <v>14000</v>
      </c>
      <c r="H7" s="16" t="s">
        <v>37</v>
      </c>
      <c r="I7" s="32" t="str">
        <f t="shared" si="0"/>
        <v/>
      </c>
      <c r="J7" s="33" t="str">
        <f t="shared" si="1"/>
        <v>6위</v>
      </c>
    </row>
    <row r="8" spans="2:13" ht="21" customHeight="1" x14ac:dyDescent="0.3">
      <c r="B8" s="14" t="s">
        <v>11</v>
      </c>
      <c r="C8" s="15" t="s">
        <v>8</v>
      </c>
      <c r="D8" s="15" t="s">
        <v>33</v>
      </c>
      <c r="E8" s="26">
        <v>219</v>
      </c>
      <c r="F8" s="26">
        <v>321</v>
      </c>
      <c r="G8" s="28">
        <v>48000</v>
      </c>
      <c r="H8" s="16" t="s">
        <v>21</v>
      </c>
      <c r="I8" s="32" t="str">
        <f t="shared" si="0"/>
        <v>20% 할인</v>
      </c>
      <c r="J8" s="33" t="str">
        <f t="shared" si="1"/>
        <v>5위</v>
      </c>
    </row>
    <row r="9" spans="2:13" ht="21" customHeight="1" x14ac:dyDescent="0.3">
      <c r="B9" s="14" t="s">
        <v>9</v>
      </c>
      <c r="C9" s="15" t="s">
        <v>7</v>
      </c>
      <c r="D9" s="15" t="s">
        <v>35</v>
      </c>
      <c r="E9" s="26">
        <v>422</v>
      </c>
      <c r="F9" s="26">
        <v>228</v>
      </c>
      <c r="G9" s="28">
        <v>7900</v>
      </c>
      <c r="H9" s="16" t="s">
        <v>36</v>
      </c>
      <c r="I9" s="32" t="str">
        <f t="shared" si="0"/>
        <v>20% 할인</v>
      </c>
      <c r="J9" s="33" t="str">
        <f t="shared" si="1"/>
        <v>1위</v>
      </c>
    </row>
    <row r="10" spans="2:13" ht="21" customHeight="1" x14ac:dyDescent="0.3">
      <c r="B10" s="14" t="s">
        <v>15</v>
      </c>
      <c r="C10" s="15" t="s">
        <v>17</v>
      </c>
      <c r="D10" s="15" t="s">
        <v>31</v>
      </c>
      <c r="E10" s="26">
        <v>137</v>
      </c>
      <c r="F10" s="26">
        <v>143</v>
      </c>
      <c r="G10" s="28">
        <v>15900</v>
      </c>
      <c r="H10" s="16" t="s">
        <v>21</v>
      </c>
      <c r="I10" s="32" t="str">
        <f t="shared" si="0"/>
        <v/>
      </c>
      <c r="J10" s="33" t="str">
        <f t="shared" si="1"/>
        <v>6위</v>
      </c>
      <c r="M10" s="17"/>
    </row>
    <row r="11" spans="2:13" ht="21" customHeight="1" x14ac:dyDescent="0.3">
      <c r="B11" s="14" t="s">
        <v>13</v>
      </c>
      <c r="C11" s="15" t="s">
        <v>19</v>
      </c>
      <c r="D11" s="15" t="s">
        <v>31</v>
      </c>
      <c r="E11" s="26">
        <v>30</v>
      </c>
      <c r="F11" s="26">
        <v>220</v>
      </c>
      <c r="G11" s="28">
        <v>8900</v>
      </c>
      <c r="H11" s="16" t="s">
        <v>21</v>
      </c>
      <c r="I11" s="32" t="str">
        <f t="shared" si="0"/>
        <v>20% 할인</v>
      </c>
      <c r="J11" s="33" t="str">
        <f t="shared" si="1"/>
        <v>8위</v>
      </c>
    </row>
    <row r="12" spans="2:13" ht="21" customHeight="1" thickBot="1" x14ac:dyDescent="0.35">
      <c r="B12" s="36" t="s">
        <v>14</v>
      </c>
      <c r="C12" s="37" t="s">
        <v>20</v>
      </c>
      <c r="D12" s="37" t="s">
        <v>33</v>
      </c>
      <c r="E12" s="38">
        <v>229</v>
      </c>
      <c r="F12" s="38">
        <v>121</v>
      </c>
      <c r="G12" s="39">
        <v>79800</v>
      </c>
      <c r="H12" s="40" t="s">
        <v>37</v>
      </c>
      <c r="I12" s="34" t="str">
        <f t="shared" si="0"/>
        <v>20% 할인</v>
      </c>
      <c r="J12" s="35" t="str">
        <f t="shared" si="1"/>
        <v>4위</v>
      </c>
    </row>
    <row r="13" spans="2:13" ht="21" customHeight="1" x14ac:dyDescent="0.3">
      <c r="B13" s="61" t="s">
        <v>39</v>
      </c>
      <c r="C13" s="62"/>
      <c r="D13" s="62"/>
      <c r="E13" s="22">
        <f>SUMIF(D5:D12,"어린이",E5:E12)/COUNTIF(D5:D12,"어린이")</f>
        <v>195</v>
      </c>
      <c r="F13" s="63"/>
      <c r="G13" s="65" t="s">
        <v>41</v>
      </c>
      <c r="H13" s="65"/>
      <c r="I13" s="65"/>
      <c r="J13" s="24">
        <f>DSUM(B4:H12,4,D4:D5)</f>
        <v>508</v>
      </c>
    </row>
    <row r="14" spans="2:13" ht="21" customHeight="1" thickBot="1" x14ac:dyDescent="0.35">
      <c r="B14" s="66" t="s">
        <v>40</v>
      </c>
      <c r="C14" s="67"/>
      <c r="D14" s="67"/>
      <c r="E14" s="23">
        <f>MAX(재고수량)</f>
        <v>321</v>
      </c>
      <c r="F14" s="64"/>
      <c r="G14" s="19" t="s">
        <v>0</v>
      </c>
      <c r="H14" s="20" t="s">
        <v>25</v>
      </c>
      <c r="I14" s="19" t="s">
        <v>38</v>
      </c>
      <c r="J14" s="41">
        <f>VLOOKUP(H14,$B$5:$H$12,6,0)</f>
        <v>52000</v>
      </c>
    </row>
    <row r="16" spans="2:13" x14ac:dyDescent="0.3">
      <c r="G16" s="21"/>
    </row>
    <row r="18" spans="5:5" x14ac:dyDescent="0.3">
      <c r="E18" s="29"/>
    </row>
  </sheetData>
  <sortState ref="A5:M12">
    <sortCondition ref="A5"/>
  </sortState>
  <mergeCells count="4">
    <mergeCell ref="G13:I13"/>
    <mergeCell ref="B14:D14"/>
    <mergeCell ref="B13:D13"/>
    <mergeCell ref="F13:F14"/>
  </mergeCells>
  <phoneticPr fontId="2" type="noConversion"/>
  <conditionalFormatting sqref="J14">
    <cfRule type="expression" dxfId="13" priority="3" stopIfTrue="1">
      <formula>AND($D14&gt;=2008-4-1,$E14&lt;10%)</formula>
    </cfRule>
  </conditionalFormatting>
  <conditionalFormatting sqref="E5:E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{24D19DE2-46DF-4C18-8D81-D0E65A12F233}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4D19DE2-46DF-4C18-8D81-D0E65A12F233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E5:E12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E14" sqref="E14"/>
    </sheetView>
  </sheetViews>
  <sheetFormatPr defaultRowHeight="16.5" x14ac:dyDescent="0.3"/>
  <cols>
    <col min="1" max="1" width="1.625" customWidth="1"/>
    <col min="2" max="2" width="11.875" customWidth="1"/>
    <col min="3" max="3" width="16.5" bestFit="1" customWidth="1"/>
    <col min="4" max="4" width="11.875" customWidth="1"/>
    <col min="5" max="6" width="12.125" customWidth="1"/>
    <col min="7" max="7" width="13.125" customWidth="1"/>
    <col min="8" max="8" width="10.875" customWidth="1"/>
  </cols>
  <sheetData>
    <row r="1" spans="2:8" ht="17.25" thickBot="1" x14ac:dyDescent="0.35"/>
    <row r="2" spans="2:8" ht="27.75" thickBot="1" x14ac:dyDescent="0.35">
      <c r="B2" s="7" t="s">
        <v>0</v>
      </c>
      <c r="C2" s="8" t="s">
        <v>1</v>
      </c>
      <c r="D2" s="8" t="s">
        <v>2</v>
      </c>
      <c r="E2" s="9" t="s">
        <v>28</v>
      </c>
      <c r="F2" s="9" t="s">
        <v>29</v>
      </c>
      <c r="G2" s="9" t="s">
        <v>27</v>
      </c>
      <c r="H2" s="9" t="s">
        <v>16</v>
      </c>
    </row>
    <row r="3" spans="2:8" x14ac:dyDescent="0.3">
      <c r="B3" s="11" t="s">
        <v>10</v>
      </c>
      <c r="C3" s="12" t="s">
        <v>48</v>
      </c>
      <c r="D3" s="12" t="s">
        <v>31</v>
      </c>
      <c r="E3" s="25">
        <v>341</v>
      </c>
      <c r="F3" s="25">
        <v>239</v>
      </c>
      <c r="G3" s="27">
        <v>52000</v>
      </c>
      <c r="H3" s="13" t="s">
        <v>37</v>
      </c>
    </row>
    <row r="4" spans="2:8" x14ac:dyDescent="0.3">
      <c r="B4" s="14" t="s">
        <v>6</v>
      </c>
      <c r="C4" s="15" t="s">
        <v>5</v>
      </c>
      <c r="D4" s="15" t="s">
        <v>35</v>
      </c>
      <c r="E4" s="26">
        <v>320</v>
      </c>
      <c r="F4" s="26">
        <v>130</v>
      </c>
      <c r="G4" s="28">
        <v>27000</v>
      </c>
      <c r="H4" s="16" t="s">
        <v>36</v>
      </c>
    </row>
    <row r="5" spans="2:8" x14ac:dyDescent="0.3">
      <c r="B5" s="14" t="s">
        <v>12</v>
      </c>
      <c r="C5" s="15" t="s">
        <v>18</v>
      </c>
      <c r="D5" s="15" t="s">
        <v>33</v>
      </c>
      <c r="E5" s="26">
        <v>137</v>
      </c>
      <c r="F5" s="26">
        <v>144</v>
      </c>
      <c r="G5" s="28">
        <v>14000</v>
      </c>
      <c r="H5" s="16" t="s">
        <v>37</v>
      </c>
    </row>
    <row r="6" spans="2:8" x14ac:dyDescent="0.3">
      <c r="B6" s="14" t="s">
        <v>11</v>
      </c>
      <c r="C6" s="15" t="s">
        <v>8</v>
      </c>
      <c r="D6" s="15" t="s">
        <v>33</v>
      </c>
      <c r="E6" s="26">
        <v>219</v>
      </c>
      <c r="F6" s="26">
        <v>321</v>
      </c>
      <c r="G6" s="28">
        <v>48000</v>
      </c>
      <c r="H6" s="16" t="s">
        <v>21</v>
      </c>
    </row>
    <row r="7" spans="2:8" x14ac:dyDescent="0.3">
      <c r="B7" s="14" t="s">
        <v>9</v>
      </c>
      <c r="C7" s="15" t="s">
        <v>7</v>
      </c>
      <c r="D7" s="15" t="s">
        <v>35</v>
      </c>
      <c r="E7" s="26">
        <v>422</v>
      </c>
      <c r="F7" s="26">
        <v>228</v>
      </c>
      <c r="G7" s="28">
        <v>7900</v>
      </c>
      <c r="H7" s="16" t="s">
        <v>36</v>
      </c>
    </row>
    <row r="8" spans="2:8" x14ac:dyDescent="0.3">
      <c r="B8" s="14" t="s">
        <v>15</v>
      </c>
      <c r="C8" s="15" t="s">
        <v>17</v>
      </c>
      <c r="D8" s="15" t="s">
        <v>31</v>
      </c>
      <c r="E8" s="26">
        <v>137</v>
      </c>
      <c r="F8" s="26">
        <v>143</v>
      </c>
      <c r="G8" s="28">
        <v>15900</v>
      </c>
      <c r="H8" s="16" t="s">
        <v>21</v>
      </c>
    </row>
    <row r="9" spans="2:8" x14ac:dyDescent="0.3">
      <c r="B9" s="14" t="s">
        <v>13</v>
      </c>
      <c r="C9" s="15" t="s">
        <v>19</v>
      </c>
      <c r="D9" s="15" t="s">
        <v>31</v>
      </c>
      <c r="E9" s="26">
        <v>30</v>
      </c>
      <c r="F9" s="26">
        <v>220</v>
      </c>
      <c r="G9" s="28">
        <v>8900</v>
      </c>
      <c r="H9" s="16" t="s">
        <v>21</v>
      </c>
    </row>
    <row r="10" spans="2:8" ht="17.25" thickBot="1" x14ac:dyDescent="0.35">
      <c r="B10" s="36" t="s">
        <v>14</v>
      </c>
      <c r="C10" s="37" t="s">
        <v>20</v>
      </c>
      <c r="D10" s="37" t="s">
        <v>33</v>
      </c>
      <c r="E10" s="38">
        <v>229</v>
      </c>
      <c r="F10" s="38">
        <v>121</v>
      </c>
      <c r="G10" s="39">
        <v>79800</v>
      </c>
      <c r="H10" s="40" t="s">
        <v>37</v>
      </c>
    </row>
    <row r="12" spans="2:8" ht="17.25" thickBot="1" x14ac:dyDescent="0.35"/>
    <row r="13" spans="2:8" ht="17.25" thickBot="1" x14ac:dyDescent="0.35">
      <c r="B13" s="8" t="s">
        <v>2</v>
      </c>
      <c r="C13" s="9" t="s">
        <v>27</v>
      </c>
    </row>
    <row r="14" spans="2:8" x14ac:dyDescent="0.3">
      <c r="B14" t="s">
        <v>42</v>
      </c>
    </row>
    <row r="15" spans="2:8" x14ac:dyDescent="0.3">
      <c r="C15" t="s">
        <v>43</v>
      </c>
    </row>
    <row r="18" spans="2:8" ht="27.75" thickBot="1" x14ac:dyDescent="0.35">
      <c r="B18" s="51" t="s">
        <v>0</v>
      </c>
      <c r="C18" s="52" t="s">
        <v>1</v>
      </c>
      <c r="D18" s="52" t="s">
        <v>2</v>
      </c>
      <c r="E18" s="53" t="s">
        <v>28</v>
      </c>
      <c r="F18" s="53" t="s">
        <v>29</v>
      </c>
      <c r="G18" s="53" t="s">
        <v>27</v>
      </c>
      <c r="H18" s="54" t="s">
        <v>16</v>
      </c>
    </row>
    <row r="19" spans="2:8" x14ac:dyDescent="0.3">
      <c r="B19" s="18" t="s">
        <v>10</v>
      </c>
      <c r="C19" s="42" t="s">
        <v>48</v>
      </c>
      <c r="D19" s="42" t="s">
        <v>31</v>
      </c>
      <c r="E19" s="43">
        <v>341</v>
      </c>
      <c r="F19" s="43">
        <v>239</v>
      </c>
      <c r="G19" s="44">
        <v>52000</v>
      </c>
      <c r="H19" s="49" t="s">
        <v>37</v>
      </c>
    </row>
    <row r="20" spans="2:8" x14ac:dyDescent="0.3">
      <c r="B20" s="48" t="s">
        <v>6</v>
      </c>
      <c r="C20" s="45" t="s">
        <v>5</v>
      </c>
      <c r="D20" s="45" t="s">
        <v>35</v>
      </c>
      <c r="E20" s="46">
        <v>320</v>
      </c>
      <c r="F20" s="46">
        <v>130</v>
      </c>
      <c r="G20" s="47">
        <v>27000</v>
      </c>
      <c r="H20" s="50" t="s">
        <v>36</v>
      </c>
    </row>
    <row r="21" spans="2:8" x14ac:dyDescent="0.3">
      <c r="B21" s="48" t="s">
        <v>9</v>
      </c>
      <c r="C21" s="45" t="s">
        <v>7</v>
      </c>
      <c r="D21" s="45" t="s">
        <v>35</v>
      </c>
      <c r="E21" s="46">
        <v>422</v>
      </c>
      <c r="F21" s="46">
        <v>228</v>
      </c>
      <c r="G21" s="47">
        <v>7900</v>
      </c>
      <c r="H21" s="50" t="s">
        <v>36</v>
      </c>
    </row>
    <row r="22" spans="2:8" x14ac:dyDescent="0.3">
      <c r="B22" s="55" t="s">
        <v>14</v>
      </c>
      <c r="C22" s="56" t="s">
        <v>20</v>
      </c>
      <c r="D22" s="56" t="s">
        <v>33</v>
      </c>
      <c r="E22" s="57">
        <v>229</v>
      </c>
      <c r="F22" s="57">
        <v>121</v>
      </c>
      <c r="G22" s="58">
        <v>79800</v>
      </c>
      <c r="H22" s="59" t="s">
        <v>37</v>
      </c>
    </row>
  </sheetData>
  <phoneticPr fontId="2" type="noConversion"/>
  <conditionalFormatting sqref="E3:E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{EC9D84DE-E110-47B9-B6E1-68D3B16E68CE}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9D84DE-E110-47B9-B6E1-68D3B16E68CE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E3:E10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K27" sqref="K27"/>
    </sheetView>
  </sheetViews>
  <sheetFormatPr defaultRowHeight="16.5" x14ac:dyDescent="0.3"/>
  <cols>
    <col min="1" max="1" width="1.625" style="1" customWidth="1"/>
    <col min="2" max="2" width="12.5" style="1" customWidth="1"/>
    <col min="3" max="3" width="13.125" style="1" customWidth="1"/>
    <col min="4" max="4" width="23.25" style="1" customWidth="1"/>
    <col min="5" max="5" width="13.125" style="1" customWidth="1"/>
    <col min="6" max="6" width="23.25" style="1" customWidth="1"/>
    <col min="7" max="7" width="13.125" style="1" customWidth="1"/>
    <col min="8" max="8" width="23.25" style="1" customWidth="1"/>
    <col min="9" max="9" width="18" style="1" customWidth="1"/>
    <col min="10" max="10" width="22.125" style="1" customWidth="1"/>
    <col min="11" max="16384" width="9" style="1"/>
  </cols>
  <sheetData>
    <row r="2" spans="2:10" x14ac:dyDescent="0.3">
      <c r="B2" s="5"/>
      <c r="C2" s="2" t="s">
        <v>2</v>
      </c>
      <c r="D2" s="5"/>
      <c r="E2" s="5"/>
      <c r="F2" s="5"/>
      <c r="G2" s="5"/>
      <c r="H2" s="5"/>
      <c r="I2"/>
      <c r="J2"/>
    </row>
    <row r="3" spans="2:10" ht="16.5" customHeight="1" x14ac:dyDescent="0.3">
      <c r="B3" s="5"/>
      <c r="C3" s="68" t="s">
        <v>30</v>
      </c>
      <c r="D3" s="69"/>
      <c r="E3" s="68" t="s">
        <v>32</v>
      </c>
      <c r="F3" s="69"/>
      <c r="G3" s="68" t="s">
        <v>34</v>
      </c>
      <c r="H3" s="69"/>
      <c r="I3"/>
      <c r="J3"/>
    </row>
    <row r="4" spans="2:10" x14ac:dyDescent="0.3">
      <c r="B4" s="2" t="s">
        <v>26</v>
      </c>
      <c r="C4" s="4" t="s">
        <v>23</v>
      </c>
      <c r="D4" s="4" t="s">
        <v>44</v>
      </c>
      <c r="E4" s="4" t="s">
        <v>23</v>
      </c>
      <c r="F4" s="4" t="s">
        <v>44</v>
      </c>
      <c r="G4" s="4" t="s">
        <v>23</v>
      </c>
      <c r="H4" s="4" t="s">
        <v>44</v>
      </c>
      <c r="I4"/>
      <c r="J4"/>
    </row>
    <row r="5" spans="2:10" x14ac:dyDescent="0.3">
      <c r="B5" s="60" t="s">
        <v>45</v>
      </c>
      <c r="C5" s="3">
        <v>2</v>
      </c>
      <c r="D5" s="3">
        <v>137</v>
      </c>
      <c r="E5" s="3">
        <v>1</v>
      </c>
      <c r="F5" s="3">
        <v>137</v>
      </c>
      <c r="G5" s="3">
        <v>2</v>
      </c>
      <c r="H5" s="3">
        <v>422</v>
      </c>
      <c r="I5"/>
      <c r="J5"/>
    </row>
    <row r="6" spans="2:10" x14ac:dyDescent="0.3">
      <c r="B6" s="60" t="s">
        <v>46</v>
      </c>
      <c r="C6" s="3">
        <v>1</v>
      </c>
      <c r="D6" s="3">
        <v>341</v>
      </c>
      <c r="E6" s="3">
        <v>1</v>
      </c>
      <c r="F6" s="3">
        <v>219</v>
      </c>
      <c r="G6" s="3" t="s">
        <v>24</v>
      </c>
      <c r="H6" s="3" t="s">
        <v>24</v>
      </c>
      <c r="I6"/>
      <c r="J6"/>
    </row>
    <row r="7" spans="2:10" x14ac:dyDescent="0.3">
      <c r="B7" s="60" t="s">
        <v>47</v>
      </c>
      <c r="C7" s="3" t="s">
        <v>24</v>
      </c>
      <c r="D7" s="3" t="s">
        <v>24</v>
      </c>
      <c r="E7" s="3">
        <v>1</v>
      </c>
      <c r="F7" s="3">
        <v>229</v>
      </c>
      <c r="G7" s="3" t="s">
        <v>24</v>
      </c>
      <c r="H7" s="3" t="s">
        <v>24</v>
      </c>
      <c r="I7"/>
      <c r="J7"/>
    </row>
    <row r="8" spans="2:10" x14ac:dyDescent="0.3">
      <c r="B8" s="60" t="s">
        <v>22</v>
      </c>
      <c r="C8" s="3">
        <v>3</v>
      </c>
      <c r="D8" s="3">
        <v>341</v>
      </c>
      <c r="E8" s="3">
        <v>3</v>
      </c>
      <c r="F8" s="3">
        <v>229</v>
      </c>
      <c r="G8" s="3">
        <v>2</v>
      </c>
      <c r="H8" s="3">
        <v>422</v>
      </c>
      <c r="I8"/>
      <c r="J8"/>
    </row>
    <row r="9" spans="2:10" x14ac:dyDescent="0.3">
      <c r="B9"/>
      <c r="C9"/>
      <c r="D9"/>
      <c r="E9"/>
      <c r="F9"/>
      <c r="G9"/>
      <c r="H9"/>
      <c r="I9"/>
      <c r="J9"/>
    </row>
    <row r="10" spans="2:10" x14ac:dyDescent="0.3">
      <c r="B10"/>
      <c r="C10"/>
      <c r="D10"/>
      <c r="E10"/>
      <c r="F10"/>
      <c r="G10"/>
      <c r="H10"/>
      <c r="I10"/>
      <c r="J10"/>
    </row>
    <row r="11" spans="2:10" x14ac:dyDescent="0.3">
      <c r="B11"/>
      <c r="C11"/>
      <c r="D11"/>
      <c r="E11"/>
      <c r="F11"/>
      <c r="G11"/>
      <c r="H11"/>
      <c r="I11"/>
      <c r="J11"/>
    </row>
    <row r="12" spans="2:10" x14ac:dyDescent="0.3">
      <c r="B12"/>
      <c r="C12"/>
      <c r="D12"/>
      <c r="E12"/>
      <c r="F12"/>
      <c r="G12"/>
      <c r="H12"/>
      <c r="I12"/>
      <c r="J12"/>
    </row>
    <row r="13" spans="2:10" x14ac:dyDescent="0.3">
      <c r="B13"/>
      <c r="C13"/>
      <c r="D13"/>
      <c r="E13"/>
      <c r="F13"/>
      <c r="G13"/>
      <c r="H13"/>
      <c r="I13"/>
      <c r="J13"/>
    </row>
    <row r="14" spans="2:10" x14ac:dyDescent="0.3">
      <c r="B14"/>
      <c r="C14"/>
      <c r="D14"/>
    </row>
    <row r="15" spans="2:10" x14ac:dyDescent="0.3">
      <c r="B15"/>
      <c r="C15"/>
      <c r="D15"/>
    </row>
    <row r="16" spans="2:10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재고수량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2012-10-04T08:12:16Z</cp:lastPrinted>
  <dcterms:created xsi:type="dcterms:W3CDTF">2012-06-26T22:49:15Z</dcterms:created>
  <dcterms:modified xsi:type="dcterms:W3CDTF">2019-06-10T01:52:36Z</dcterms:modified>
</cp:coreProperties>
</file>