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05" yWindow="-60" windowWidth="14445" windowHeight="12660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분류">제1작업!$D$5:$D$12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3" i="1" l="1"/>
  <c r="E14" i="1"/>
  <c r="J14" i="1"/>
  <c r="I5" i="1"/>
  <c r="I6" i="1"/>
  <c r="I7" i="1"/>
  <c r="I8" i="1"/>
  <c r="I9" i="1"/>
  <c r="I10" i="1"/>
  <c r="I11" i="1"/>
  <c r="I12" i="1"/>
  <c r="J10" i="1"/>
  <c r="J6" i="1"/>
  <c r="J12" i="1"/>
  <c r="J7" i="1"/>
  <c r="J8" i="1"/>
  <c r="J9" i="1"/>
  <c r="J11" i="1"/>
  <c r="J5" i="1"/>
  <c r="J13" i="1"/>
</calcChain>
</file>

<file path=xl/sharedStrings.xml><?xml version="1.0" encoding="utf-8"?>
<sst xmlns="http://schemas.openxmlformats.org/spreadsheetml/2006/main" count="114" uniqueCount="46">
  <si>
    <t>판매상품</t>
  </si>
  <si>
    <t>분류</t>
  </si>
  <si>
    <t>할인율</t>
  </si>
  <si>
    <t>총 판매량
(쿠폰개수)</t>
  </si>
  <si>
    <t>여행</t>
  </si>
  <si>
    <t>상품코드</t>
    <phoneticPr fontId="2" type="noConversion"/>
  </si>
  <si>
    <t>순위</t>
    <phoneticPr fontId="2" type="noConversion"/>
  </si>
  <si>
    <t>총합계</t>
  </si>
  <si>
    <t>개수 : 판매상품</t>
  </si>
  <si>
    <t>**</t>
  </si>
  <si>
    <t>상품코드</t>
    <phoneticPr fontId="2" type="noConversion"/>
  </si>
  <si>
    <t>판매종료일</t>
    <phoneticPr fontId="2" type="noConversion"/>
  </si>
  <si>
    <t>아라솔 펜션 1박</t>
    <phoneticPr fontId="2" type="noConversion"/>
  </si>
  <si>
    <t>거제도 펜션 2박</t>
    <phoneticPr fontId="2" type="noConversion"/>
  </si>
  <si>
    <t>수제 햄버거</t>
    <phoneticPr fontId="2" type="noConversion"/>
  </si>
  <si>
    <t>상품코드</t>
    <phoneticPr fontId="2" type="noConversion"/>
  </si>
  <si>
    <t>뷰티</t>
    <phoneticPr fontId="2" type="noConversion"/>
  </si>
  <si>
    <t>미스트</t>
    <phoneticPr fontId="2" type="noConversion"/>
  </si>
  <si>
    <t>거품 입욕</t>
    <phoneticPr fontId="2" type="noConversion"/>
  </si>
  <si>
    <t>식품</t>
    <phoneticPr fontId="2" type="noConversion"/>
  </si>
  <si>
    <t>제주삼다수</t>
    <phoneticPr fontId="2" type="noConversion"/>
  </si>
  <si>
    <t>꿀달달 참외</t>
    <phoneticPr fontId="2" type="noConversion"/>
  </si>
  <si>
    <t>판매기간</t>
    <phoneticPr fontId="2" type="noConversion"/>
  </si>
  <si>
    <t>정가
(단위:원)</t>
    <phoneticPr fontId="2" type="noConversion"/>
  </si>
  <si>
    <t>트롤리 지구 젤리</t>
    <phoneticPr fontId="2" type="noConversion"/>
  </si>
  <si>
    <t>S03-190628</t>
    <phoneticPr fontId="2" type="noConversion"/>
  </si>
  <si>
    <t>S06-190614</t>
    <phoneticPr fontId="2" type="noConversion"/>
  </si>
  <si>
    <t>S04-190605</t>
    <phoneticPr fontId="2" type="noConversion"/>
  </si>
  <si>
    <t>S03-190625</t>
    <phoneticPr fontId="2" type="noConversion"/>
  </si>
  <si>
    <t>여행상품 개수</t>
    <phoneticPr fontId="2" type="noConversion"/>
  </si>
  <si>
    <t>식품의 총 판매량(쿠폰개수) 전체 합계</t>
    <phoneticPr fontId="2" type="noConversion"/>
  </si>
  <si>
    <t>S05-190607</t>
    <phoneticPr fontId="2" type="noConversion"/>
  </si>
  <si>
    <t>B03-190621</t>
  </si>
  <si>
    <t>B03-190621</t>
    <phoneticPr fontId="2" type="noConversion"/>
  </si>
  <si>
    <t>S08-190617</t>
    <phoneticPr fontId="2" type="noConversion"/>
  </si>
  <si>
    <t>B03-190604</t>
    <phoneticPr fontId="2" type="noConversion"/>
  </si>
  <si>
    <t>식품의 총 판매량(쿠폰개수) 평균</t>
    <phoneticPr fontId="2" type="noConversion"/>
  </si>
  <si>
    <t>여행</t>
    <phoneticPr fontId="2" type="noConversion"/>
  </si>
  <si>
    <t>&gt;=20000</t>
    <phoneticPr fontId="2" type="noConversion"/>
  </si>
  <si>
    <t>뷰티</t>
  </si>
  <si>
    <t>식품</t>
  </si>
  <si>
    <t>1-30000</t>
  </si>
  <si>
    <t>30001-60000</t>
  </si>
  <si>
    <t>90001-120000</t>
  </si>
  <si>
    <t>정가(단위:원)</t>
  </si>
  <si>
    <t>최대값 : 총 판매량(쿠폰개수)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</si>
</sst>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General&quot;개&quot;&quot;월&quot;"/>
    <numFmt numFmtId="177" formatCode="0.0%"/>
    <numFmt numFmtId="178" formatCode="0_ "/>
    <numFmt numFmtId="179" formatCode="General&quot;일&quot;"/>
    <numFmt numFmtId="180" formatCode="#,##0_ 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right" vertical="center"/>
    </xf>
    <xf numFmtId="177" fontId="5" fillId="0" borderId="2" xfId="2" applyNumberFormat="1" applyFont="1" applyBorder="1" applyAlignment="1">
      <alignment horizontal="right" vertical="center"/>
    </xf>
    <xf numFmtId="179" fontId="5" fillId="0" borderId="2" xfId="1" applyNumberFormat="1" applyFont="1" applyBorder="1" applyAlignment="1">
      <alignment horizontal="right" vertical="center"/>
    </xf>
    <xf numFmtId="14" fontId="5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1" fontId="5" fillId="0" borderId="1" xfId="1" applyFont="1" applyBorder="1" applyAlignment="1">
      <alignment horizontal="right" vertical="center"/>
    </xf>
    <xf numFmtId="177" fontId="5" fillId="0" borderId="1" xfId="2" applyNumberFormat="1" applyFont="1" applyBorder="1" applyAlignment="1">
      <alignment horizontal="right" vertical="center"/>
    </xf>
    <xf numFmtId="179" fontId="5" fillId="0" borderId="1" xfId="1" applyNumberFormat="1" applyFont="1" applyBorder="1" applyAlignment="1">
      <alignment horizontal="right" vertical="center"/>
    </xf>
    <xf numFmtId="14" fontId="5" fillId="0" borderId="1" xfId="1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80" fontId="5" fillId="0" borderId="2" xfId="1" applyNumberFormat="1" applyFont="1" applyBorder="1" applyAlignment="1">
      <alignment horizontal="right" vertical="center"/>
    </xf>
    <xf numFmtId="180" fontId="4" fillId="0" borderId="3" xfId="1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4" fillId="0" borderId="7" xfId="1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77" fontId="5" fillId="0" borderId="6" xfId="2" applyNumberFormat="1" applyFont="1" applyBorder="1" applyAlignment="1">
      <alignment horizontal="right" vertical="center"/>
    </xf>
    <xf numFmtId="178" fontId="5" fillId="0" borderId="6" xfId="2" applyNumberFormat="1" applyFont="1" applyBorder="1" applyAlignment="1">
      <alignment horizontal="right" vertical="center"/>
    </xf>
    <xf numFmtId="14" fontId="5" fillId="0" borderId="6" xfId="1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41" fontId="5" fillId="0" borderId="6" xfId="1" applyFont="1" applyBorder="1" applyAlignment="1">
      <alignment horizontal="right" vertical="center"/>
    </xf>
    <xf numFmtId="179" fontId="5" fillId="0" borderId="6" xfId="1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right" vertical="center"/>
    </xf>
    <xf numFmtId="177" fontId="5" fillId="0" borderId="1" xfId="2" applyNumberFormat="1" applyFont="1" applyFill="1" applyBorder="1" applyAlignment="1">
      <alignment horizontal="right" vertical="center"/>
    </xf>
    <xf numFmtId="179" fontId="5" fillId="0" borderId="1" xfId="1" applyNumberFormat="1" applyFont="1" applyFill="1" applyBorder="1" applyAlignment="1">
      <alignment horizontal="right" vertical="center"/>
    </xf>
    <xf numFmtId="0" fontId="5" fillId="0" borderId="16" xfId="0" applyNumberFormat="1" applyFont="1" applyFill="1" applyBorder="1" applyAlignment="1">
      <alignment horizontal="center" vertical="center"/>
    </xf>
    <xf numFmtId="41" fontId="5" fillId="0" borderId="17" xfId="1" applyFont="1" applyFill="1" applyBorder="1" applyAlignment="1">
      <alignment horizontal="right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41" fontId="5" fillId="0" borderId="13" xfId="1" applyFont="1" applyFill="1" applyBorder="1" applyAlignment="1">
      <alignment horizontal="right" vertical="center"/>
    </xf>
    <xf numFmtId="177" fontId="5" fillId="0" borderId="13" xfId="2" applyNumberFormat="1" applyFont="1" applyFill="1" applyBorder="1" applyAlignment="1">
      <alignment horizontal="right" vertical="center"/>
    </xf>
    <xf numFmtId="179" fontId="5" fillId="0" borderId="13" xfId="1" applyNumberFormat="1" applyFont="1" applyFill="1" applyBorder="1" applyAlignment="1">
      <alignment horizontal="right" vertical="center"/>
    </xf>
    <xf numFmtId="41" fontId="5" fillId="0" borderId="22" xfId="1" applyFont="1" applyFill="1" applyBorder="1" applyAlignment="1">
      <alignment horizontal="right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left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3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9" formatCode="General&quot;일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식품 및 여행 판매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총 판매량(쿠폰개수)</c:v>
          </c:tx>
          <c:invertIfNegative val="0"/>
          <c:dLbls>
            <c:dLbl>
              <c:idx val="5"/>
              <c:layout>
                <c:manualLayout>
                  <c:x val="0"/>
                  <c:y val="-1.2539184952978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(제1작업!$C$5:$C$6,제1작업!$C$8:$C$11)</c:f>
              <c:strCache>
                <c:ptCount val="6"/>
                <c:pt idx="0">
                  <c:v>꿀달달 참외</c:v>
                </c:pt>
                <c:pt idx="1">
                  <c:v>거제도 펜션 2박</c:v>
                </c:pt>
                <c:pt idx="2">
                  <c:v>트롤리 지구 젤리</c:v>
                </c:pt>
                <c:pt idx="3">
                  <c:v>수제 햄버거</c:v>
                </c:pt>
                <c:pt idx="4">
                  <c:v>아라솔 펜션 1박</c:v>
                </c:pt>
                <c:pt idx="5">
                  <c:v>제주삼다수</c:v>
                </c:pt>
              </c:strCache>
            </c:strRef>
          </c:cat>
          <c:val>
            <c:numRef>
              <c:f>(제1작업!$H$5:$H$6,제1작업!$H$8:$H$11)</c:f>
              <c:numCache>
                <c:formatCode>_(* #,##0_);_(* \(#,##0\);_(* "-"_);_(@_)</c:formatCode>
                <c:ptCount val="6"/>
                <c:pt idx="0">
                  <c:v>1810</c:v>
                </c:pt>
                <c:pt idx="1">
                  <c:v>1706</c:v>
                </c:pt>
                <c:pt idx="2">
                  <c:v>4914</c:v>
                </c:pt>
                <c:pt idx="3">
                  <c:v>15067</c:v>
                </c:pt>
                <c:pt idx="4">
                  <c:v>987</c:v>
                </c:pt>
                <c:pt idx="5">
                  <c:v>30110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7405184"/>
        <c:axId val="97419264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판매기간</c:v>
                </c:pt>
              </c:strCache>
            </c:strRef>
          </c:tx>
          <c:cat>
            <c:strRef>
              <c:f>(제1작업!$C$5:$C$6,제1작업!$C$8:$C$11)</c:f>
              <c:strCache>
                <c:ptCount val="6"/>
                <c:pt idx="0">
                  <c:v>꿀달달 참외</c:v>
                </c:pt>
                <c:pt idx="1">
                  <c:v>거제도 펜션 2박</c:v>
                </c:pt>
                <c:pt idx="2">
                  <c:v>트롤리 지구 젤리</c:v>
                </c:pt>
                <c:pt idx="3">
                  <c:v>수제 햄버거</c:v>
                </c:pt>
                <c:pt idx="4">
                  <c:v>아라솔 펜션 1박</c:v>
                </c:pt>
                <c:pt idx="5">
                  <c:v>제주삼다수</c:v>
                </c:pt>
              </c:strCache>
            </c:strRef>
          </c:cat>
          <c:val>
            <c:numRef>
              <c:f>(제1작업!$G$5:$G$6,제1작업!$G$8:$G$11)</c:f>
              <c:numCache>
                <c:formatCode>General"일"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22336"/>
        <c:axId val="97420800"/>
      </c:lineChart>
      <c:catAx>
        <c:axId val="97405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97419264"/>
        <c:crosses val="autoZero"/>
        <c:auto val="1"/>
        <c:lblAlgn val="ctr"/>
        <c:lblOffset val="100"/>
        <c:noMultiLvlLbl val="0"/>
      </c:catAx>
      <c:valAx>
        <c:axId val="9741926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97405184"/>
        <c:crosses val="autoZero"/>
        <c:crossBetween val="between"/>
      </c:valAx>
      <c:valAx>
        <c:axId val="97420800"/>
        <c:scaling>
          <c:orientation val="minMax"/>
        </c:scaling>
        <c:delete val="0"/>
        <c:axPos val="r"/>
        <c:numFmt formatCode="General&quot;일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97422336"/>
        <c:crosses val="max"/>
        <c:crossBetween val="between"/>
        <c:majorUnit val="2"/>
      </c:valAx>
      <c:catAx>
        <c:axId val="97422336"/>
        <c:scaling>
          <c:orientation val="minMax"/>
        </c:scaling>
        <c:delete val="1"/>
        <c:axPos val="b"/>
        <c:majorTickMark val="out"/>
        <c:minorTickMark val="none"/>
        <c:tickLblPos val="nextTo"/>
        <c:crossAx val="9742080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134213</xdr:rowOff>
    </xdr:from>
    <xdr:to>
      <xdr:col>6</xdr:col>
      <xdr:colOff>676274</xdr:colOff>
      <xdr:row>2</xdr:row>
      <xdr:rowOff>170588</xdr:rowOff>
    </xdr:to>
    <xdr:sp macro="" textlink="">
      <xdr:nvSpPr>
        <xdr:cNvPr id="4" name="오각형 3"/>
        <xdr:cNvSpPr/>
      </xdr:nvSpPr>
      <xdr:spPr>
        <a:xfrm>
          <a:off x="123825" y="134213"/>
          <a:ext cx="5705474" cy="645975"/>
        </a:xfrm>
        <a:prstGeom prst="homePlat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쿠폰모아 매출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43601" y="104775"/>
          <a:ext cx="26765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0553" cy="604373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0.6218</cdr:x>
      <cdr:y>0.13715</cdr:y>
    </cdr:from>
    <cdr:to>
      <cdr:x>0.7651</cdr:x>
      <cdr:y>0.25666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786438" y="833437"/>
          <a:ext cx="1333500" cy="726281"/>
        </a:xfrm>
        <a:prstGeom xmlns:a="http://schemas.openxmlformats.org/drawingml/2006/main" prst="wedgeRoundRectCallout">
          <a:avLst>
            <a:gd name="adj1" fmla="val 81846"/>
            <a:gd name="adj2" fmla="val -963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93.216756018519" createdVersion="4" refreshedVersion="4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판매상품" numFmtId="0">
      <sharedItems/>
    </cacheField>
    <cacheField name="분류" numFmtId="0">
      <sharedItems count="3">
        <s v="식품"/>
        <s v="여행"/>
        <s v="뷰티"/>
      </sharedItems>
    </cacheField>
    <cacheField name="정가_x000a_(단위:원)" numFmtId="41">
      <sharedItems containsSemiMixedTypes="0" containsString="0" containsNumber="1" containsInteger="1" minValue="10500" maxValue="120000" count="8">
        <n v="10500"/>
        <n v="24000"/>
        <n v="50000"/>
        <n v="45000"/>
        <n v="20000"/>
        <n v="120000"/>
        <n v="11500"/>
        <n v="16000"/>
      </sharedItems>
      <fieldGroup base="3">
        <rangePr autoStart="0" startNum="1" endNum="120000" groupInterval="30000"/>
        <groupItems count="6">
          <s v="&lt;1"/>
          <s v="1-30000"/>
          <s v="30001-60000"/>
          <s v="60001-90000"/>
          <s v="90001-120000"/>
          <s v="&gt;120001"/>
        </groupItems>
      </fieldGroup>
    </cacheField>
    <cacheField name="할인율" numFmtId="177">
      <sharedItems containsSemiMixedTypes="0" containsString="0" containsNumber="1" minValue="0.45" maxValue="0.65"/>
    </cacheField>
    <cacheField name="판매기간" numFmtId="179">
      <sharedItems containsSemiMixedTypes="0" containsString="0" containsNumber="1" containsInteger="1" minValue="1" maxValue="7" count="4">
        <n v="1"/>
        <n v="2"/>
        <n v="3"/>
        <n v="7"/>
      </sharedItems>
    </cacheField>
    <cacheField name="총 판매량_x000a_(쿠폰개수)" numFmtId="41">
      <sharedItems containsSemiMixedTypes="0" containsString="0" containsNumber="1" containsInteger="1" minValue="987" maxValue="301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B03-190621"/>
    <s v="꿀달달 참외"/>
    <x v="0"/>
    <x v="0"/>
    <n v="0.45"/>
    <x v="0"/>
    <n v="1810"/>
  </r>
  <r>
    <s v="S05-190607"/>
    <s v="거제도 펜션 2박"/>
    <x v="1"/>
    <x v="1"/>
    <n v="0.5"/>
    <x v="1"/>
    <n v="1706"/>
  </r>
  <r>
    <s v="S03-190628"/>
    <s v="거품 입욕"/>
    <x v="2"/>
    <x v="2"/>
    <n v="0.65"/>
    <x v="0"/>
    <n v="2146"/>
  </r>
  <r>
    <s v="S06-190614"/>
    <s v="트롤리 지구 젤리"/>
    <x v="0"/>
    <x v="3"/>
    <n v="0.47199999999999998"/>
    <x v="2"/>
    <n v="4914"/>
  </r>
  <r>
    <s v="S04-190605"/>
    <s v="수제 햄버거"/>
    <x v="0"/>
    <x v="4"/>
    <n v="0.5"/>
    <x v="0"/>
    <n v="15067"/>
  </r>
  <r>
    <s v="S03-190625"/>
    <s v="아라솔 펜션 1박"/>
    <x v="1"/>
    <x v="5"/>
    <n v="0.6"/>
    <x v="1"/>
    <n v="987"/>
  </r>
  <r>
    <s v="S08-190617"/>
    <s v="제주삼다수"/>
    <x v="0"/>
    <x v="6"/>
    <n v="0.5"/>
    <x v="3"/>
    <n v="30110"/>
  </r>
  <r>
    <s v="B03-190604"/>
    <s v="미스트"/>
    <x v="2"/>
    <x v="7"/>
    <n v="0.55400000000000005"/>
    <x v="3"/>
    <n v="242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정가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axis="axisRow" numFmtId="41" showAll="0">
      <items count="7">
        <item x="0"/>
        <item x="1"/>
        <item x="2"/>
        <item x="3"/>
        <item x="4"/>
        <item x="5"/>
        <item t="default"/>
      </items>
    </pivotField>
    <pivotField numFmtId="177" showAll="0"/>
    <pivotField numFmtId="179" showAll="0">
      <items count="5">
        <item x="0"/>
        <item x="1"/>
        <item x="2"/>
        <item x="3"/>
        <item t="default"/>
      </items>
    </pivotField>
    <pivotField dataField="1" numFmtId="41" showAll="0"/>
  </pivotFields>
  <rowFields count="1">
    <field x="3"/>
  </rowFields>
  <rowItems count="4">
    <i>
      <x v="1"/>
    </i>
    <i>
      <x v="2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판매상품" fld="1" subtotal="count" baseField="0" baseItem="0"/>
    <dataField name="최대값 : 총 판매량(쿠폰개수)" fld="6" subtotal="max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H22" totalsRowShown="0" headerRowDxfId="12" headerRowBorderDxfId="11" tableBorderDxfId="10" totalsRowBorderDxfId="9">
  <autoFilter ref="B18:H22"/>
  <tableColumns count="7">
    <tableColumn id="1" name="상품코드" dataDxfId="8"/>
    <tableColumn id="2" name="판매상품" dataDxfId="7"/>
    <tableColumn id="3" name="분류" dataDxfId="6"/>
    <tableColumn id="4" name="정가_x000a_(단위:원)" dataDxfId="5" dataCellStyle="쉼표 [0]"/>
    <tableColumn id="5" name="할인율" dataDxfId="4" dataCellStyle="백분율"/>
    <tableColumn id="6" name="판매기간" dataDxfId="3" dataCellStyle="쉼표 [0]"/>
    <tableColumn id="7" name="총 판매량_x000a_(쿠폰개수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7"/>
  <sheetViews>
    <sheetView showGridLines="0" tabSelected="1" workbookViewId="0">
      <selection activeCell="E13" sqref="E13"/>
    </sheetView>
  </sheetViews>
  <sheetFormatPr defaultRowHeight="13.5" x14ac:dyDescent="0.3"/>
  <cols>
    <col min="1" max="1" width="1.625" style="4" customWidth="1"/>
    <col min="2" max="2" width="14.125" style="4" customWidth="1"/>
    <col min="3" max="3" width="16.625" style="4" customWidth="1"/>
    <col min="4" max="4" width="11.875" style="4" customWidth="1"/>
    <col min="5" max="5" width="13" style="4" bestFit="1" customWidth="1"/>
    <col min="6" max="7" width="10.375" style="4" customWidth="1"/>
    <col min="8" max="8" width="11.875" style="4" customWidth="1"/>
    <col min="9" max="9" width="13.5" style="4" customWidth="1"/>
    <col min="10" max="10" width="9.75" style="4" customWidth="1"/>
    <col min="11" max="12" width="9" style="4"/>
    <col min="13" max="13" width="12.5" style="4" bestFit="1" customWidth="1"/>
    <col min="14" max="16384" width="9" style="4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5" t="s">
        <v>10</v>
      </c>
      <c r="C4" s="6" t="s">
        <v>0</v>
      </c>
      <c r="D4" s="6" t="s">
        <v>1</v>
      </c>
      <c r="E4" s="7" t="s">
        <v>23</v>
      </c>
      <c r="F4" s="7" t="s">
        <v>2</v>
      </c>
      <c r="G4" s="7" t="s">
        <v>22</v>
      </c>
      <c r="H4" s="7" t="s">
        <v>3</v>
      </c>
      <c r="I4" s="7" t="s">
        <v>11</v>
      </c>
      <c r="J4" s="8" t="s">
        <v>6</v>
      </c>
    </row>
    <row r="5" spans="2:13" ht="21" customHeight="1" x14ac:dyDescent="0.3">
      <c r="B5" s="9" t="s">
        <v>33</v>
      </c>
      <c r="C5" s="10" t="s">
        <v>21</v>
      </c>
      <c r="D5" s="10" t="s">
        <v>19</v>
      </c>
      <c r="E5" s="11">
        <v>10500</v>
      </c>
      <c r="F5" s="12">
        <v>0.45</v>
      </c>
      <c r="G5" s="13">
        <v>1</v>
      </c>
      <c r="H5" s="11">
        <v>1810</v>
      </c>
      <c r="I5" s="14">
        <f t="shared" ref="I5:I12" si="0">DATE(MID(B5,5,2)+2000,MID(B5,7,2),MID(B5,9,2))</f>
        <v>43637</v>
      </c>
      <c r="J5" s="15" t="str">
        <f t="shared" ref="J5:J12" si="1">RANK(H5,$H$5:$H$12)&amp;"위"</f>
        <v>6위</v>
      </c>
    </row>
    <row r="6" spans="2:13" ht="21" customHeight="1" x14ac:dyDescent="0.3">
      <c r="B6" s="16" t="s">
        <v>31</v>
      </c>
      <c r="C6" s="17" t="s">
        <v>13</v>
      </c>
      <c r="D6" s="17" t="s">
        <v>4</v>
      </c>
      <c r="E6" s="18">
        <v>24000</v>
      </c>
      <c r="F6" s="19">
        <v>0.5</v>
      </c>
      <c r="G6" s="20">
        <v>2</v>
      </c>
      <c r="H6" s="18">
        <v>1706</v>
      </c>
      <c r="I6" s="21">
        <f t="shared" si="0"/>
        <v>43623</v>
      </c>
      <c r="J6" s="22" t="str">
        <f t="shared" si="1"/>
        <v>7위</v>
      </c>
    </row>
    <row r="7" spans="2:13" ht="21" customHeight="1" x14ac:dyDescent="0.3">
      <c r="B7" s="16" t="s">
        <v>25</v>
      </c>
      <c r="C7" s="17" t="s">
        <v>18</v>
      </c>
      <c r="D7" s="17" t="s">
        <v>16</v>
      </c>
      <c r="E7" s="18">
        <v>50000</v>
      </c>
      <c r="F7" s="19">
        <v>0.65</v>
      </c>
      <c r="G7" s="20">
        <v>1</v>
      </c>
      <c r="H7" s="18">
        <v>2146</v>
      </c>
      <c r="I7" s="21">
        <f t="shared" si="0"/>
        <v>43644</v>
      </c>
      <c r="J7" s="22" t="str">
        <f t="shared" si="1"/>
        <v>5위</v>
      </c>
    </row>
    <row r="8" spans="2:13" ht="21" customHeight="1" x14ac:dyDescent="0.3">
      <c r="B8" s="16" t="s">
        <v>26</v>
      </c>
      <c r="C8" s="17" t="s">
        <v>24</v>
      </c>
      <c r="D8" s="17" t="s">
        <v>19</v>
      </c>
      <c r="E8" s="18">
        <v>45000</v>
      </c>
      <c r="F8" s="19">
        <v>0.47199999999999998</v>
      </c>
      <c r="G8" s="20">
        <v>3</v>
      </c>
      <c r="H8" s="18">
        <v>4914</v>
      </c>
      <c r="I8" s="21">
        <f t="shared" si="0"/>
        <v>43630</v>
      </c>
      <c r="J8" s="22" t="str">
        <f t="shared" si="1"/>
        <v>4위</v>
      </c>
      <c r="M8" s="23"/>
    </row>
    <row r="9" spans="2:13" ht="21" customHeight="1" x14ac:dyDescent="0.3">
      <c r="B9" s="16" t="s">
        <v>27</v>
      </c>
      <c r="C9" s="17" t="s">
        <v>14</v>
      </c>
      <c r="D9" s="17" t="s">
        <v>19</v>
      </c>
      <c r="E9" s="18">
        <v>20000</v>
      </c>
      <c r="F9" s="19">
        <v>0.5</v>
      </c>
      <c r="G9" s="20">
        <v>1</v>
      </c>
      <c r="H9" s="18">
        <v>15067</v>
      </c>
      <c r="I9" s="21">
        <f t="shared" si="0"/>
        <v>43621</v>
      </c>
      <c r="J9" s="22" t="str">
        <f t="shared" si="1"/>
        <v>3위</v>
      </c>
    </row>
    <row r="10" spans="2:13" ht="21" customHeight="1" x14ac:dyDescent="0.3">
      <c r="B10" s="16" t="s">
        <v>28</v>
      </c>
      <c r="C10" s="17" t="s">
        <v>12</v>
      </c>
      <c r="D10" s="17" t="s">
        <v>4</v>
      </c>
      <c r="E10" s="18">
        <v>120000</v>
      </c>
      <c r="F10" s="19">
        <v>0.6</v>
      </c>
      <c r="G10" s="20">
        <v>2</v>
      </c>
      <c r="H10" s="18">
        <v>987</v>
      </c>
      <c r="I10" s="21">
        <f t="shared" si="0"/>
        <v>43641</v>
      </c>
      <c r="J10" s="22" t="str">
        <f t="shared" si="1"/>
        <v>8위</v>
      </c>
    </row>
    <row r="11" spans="2:13" ht="21" customHeight="1" x14ac:dyDescent="0.3">
      <c r="B11" s="16" t="s">
        <v>34</v>
      </c>
      <c r="C11" s="17" t="s">
        <v>20</v>
      </c>
      <c r="D11" s="17" t="s">
        <v>19</v>
      </c>
      <c r="E11" s="18">
        <v>11500</v>
      </c>
      <c r="F11" s="19">
        <v>0.5</v>
      </c>
      <c r="G11" s="20">
        <v>7</v>
      </c>
      <c r="H11" s="18">
        <v>30110</v>
      </c>
      <c r="I11" s="21">
        <f t="shared" si="0"/>
        <v>43633</v>
      </c>
      <c r="J11" s="22" t="str">
        <f t="shared" si="1"/>
        <v>1위</v>
      </c>
    </row>
    <row r="12" spans="2:13" ht="21" customHeight="1" thickBot="1" x14ac:dyDescent="0.35">
      <c r="B12" s="33" t="s">
        <v>35</v>
      </c>
      <c r="C12" s="34" t="s">
        <v>17</v>
      </c>
      <c r="D12" s="34" t="s">
        <v>16</v>
      </c>
      <c r="E12" s="35">
        <v>16000</v>
      </c>
      <c r="F12" s="30">
        <v>0.55400000000000005</v>
      </c>
      <c r="G12" s="36">
        <v>7</v>
      </c>
      <c r="H12" s="35">
        <v>24252</v>
      </c>
      <c r="I12" s="32">
        <f t="shared" si="0"/>
        <v>43620</v>
      </c>
      <c r="J12" s="37" t="str">
        <f t="shared" si="1"/>
        <v>2위</v>
      </c>
    </row>
    <row r="13" spans="2:13" ht="21" customHeight="1" x14ac:dyDescent="0.3">
      <c r="B13" s="61" t="s">
        <v>30</v>
      </c>
      <c r="C13" s="62"/>
      <c r="D13" s="62"/>
      <c r="E13" s="24">
        <f>DSUM(B4:H12,7,D4:D5)</f>
        <v>51901</v>
      </c>
      <c r="F13" s="63"/>
      <c r="G13" s="65" t="s">
        <v>36</v>
      </c>
      <c r="H13" s="65"/>
      <c r="I13" s="65"/>
      <c r="J13" s="25">
        <f>ROUND(DAVERAGE(B4:H12,7,D4:D5),0)</f>
        <v>12975</v>
      </c>
    </row>
    <row r="14" spans="2:13" ht="21" customHeight="1" thickBot="1" x14ac:dyDescent="0.35">
      <c r="B14" s="66" t="s">
        <v>29</v>
      </c>
      <c r="C14" s="67"/>
      <c r="D14" s="67"/>
      <c r="E14" s="31">
        <f>COUNTIF(분류,"여행")</f>
        <v>2</v>
      </c>
      <c r="F14" s="64"/>
      <c r="G14" s="26" t="s">
        <v>15</v>
      </c>
      <c r="H14" s="27" t="s">
        <v>32</v>
      </c>
      <c r="I14" s="26" t="s">
        <v>22</v>
      </c>
      <c r="J14" s="28">
        <f>VLOOKUP(H14,B5:H12,6,0)</f>
        <v>1</v>
      </c>
    </row>
    <row r="16" spans="2:13" x14ac:dyDescent="0.3">
      <c r="G16" s="29"/>
    </row>
    <row r="17" spans="5:5" x14ac:dyDescent="0.3">
      <c r="E17" s="29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{037D3259-B0C5-47B8-9580-1FF9398E3D36}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7D3259-B0C5-47B8-9580-1FF9398E3D36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H27" sqref="H27"/>
    </sheetView>
  </sheetViews>
  <sheetFormatPr defaultRowHeight="16.5" x14ac:dyDescent="0.3"/>
  <cols>
    <col min="1" max="1" width="1.625" customWidth="1"/>
    <col min="2" max="2" width="14.125" customWidth="1"/>
    <col min="3" max="3" width="16.625" customWidth="1"/>
    <col min="4" max="4" width="11.875" customWidth="1"/>
    <col min="5" max="5" width="13" bestFit="1" customWidth="1"/>
    <col min="6" max="7" width="10.375" customWidth="1"/>
    <col min="8" max="8" width="11.875" customWidth="1"/>
  </cols>
  <sheetData>
    <row r="1" spans="2:8" ht="17.25" thickBot="1" x14ac:dyDescent="0.35"/>
    <row r="2" spans="2:8" ht="27.75" thickBot="1" x14ac:dyDescent="0.35">
      <c r="B2" s="5" t="s">
        <v>5</v>
      </c>
      <c r="C2" s="6" t="s">
        <v>0</v>
      </c>
      <c r="D2" s="6" t="s">
        <v>1</v>
      </c>
      <c r="E2" s="7" t="s">
        <v>23</v>
      </c>
      <c r="F2" s="7" t="s">
        <v>2</v>
      </c>
      <c r="G2" s="7" t="s">
        <v>22</v>
      </c>
      <c r="H2" s="7" t="s">
        <v>3</v>
      </c>
    </row>
    <row r="3" spans="2:8" x14ac:dyDescent="0.3">
      <c r="B3" s="38" t="s">
        <v>33</v>
      </c>
      <c r="C3" s="39" t="s">
        <v>21</v>
      </c>
      <c r="D3" s="39" t="s">
        <v>19</v>
      </c>
      <c r="E3" s="11">
        <v>10500</v>
      </c>
      <c r="F3" s="12">
        <v>0.45</v>
      </c>
      <c r="G3" s="13">
        <v>1</v>
      </c>
      <c r="H3" s="11">
        <v>1810</v>
      </c>
    </row>
    <row r="4" spans="2:8" x14ac:dyDescent="0.3">
      <c r="B4" s="16" t="s">
        <v>31</v>
      </c>
      <c r="C4" s="17" t="s">
        <v>13</v>
      </c>
      <c r="D4" s="17" t="s">
        <v>4</v>
      </c>
      <c r="E4" s="18">
        <v>24000</v>
      </c>
      <c r="F4" s="19">
        <v>0.5</v>
      </c>
      <c r="G4" s="20">
        <v>2</v>
      </c>
      <c r="H4" s="18">
        <v>1706</v>
      </c>
    </row>
    <row r="5" spans="2:8" x14ac:dyDescent="0.3">
      <c r="B5" s="16" t="s">
        <v>25</v>
      </c>
      <c r="C5" s="17" t="s">
        <v>18</v>
      </c>
      <c r="D5" s="17" t="s">
        <v>16</v>
      </c>
      <c r="E5" s="18">
        <v>50000</v>
      </c>
      <c r="F5" s="19">
        <v>0.65</v>
      </c>
      <c r="G5" s="20">
        <v>1</v>
      </c>
      <c r="H5" s="18">
        <v>2146</v>
      </c>
    </row>
    <row r="6" spans="2:8" x14ac:dyDescent="0.3">
      <c r="B6" s="16" t="s">
        <v>26</v>
      </c>
      <c r="C6" s="17" t="s">
        <v>24</v>
      </c>
      <c r="D6" s="17" t="s">
        <v>19</v>
      </c>
      <c r="E6" s="18">
        <v>45000</v>
      </c>
      <c r="F6" s="19">
        <v>0.47199999999999998</v>
      </c>
      <c r="G6" s="20">
        <v>3</v>
      </c>
      <c r="H6" s="18">
        <v>4914</v>
      </c>
    </row>
    <row r="7" spans="2:8" x14ac:dyDescent="0.3">
      <c r="B7" s="16" t="s">
        <v>27</v>
      </c>
      <c r="C7" s="17" t="s">
        <v>14</v>
      </c>
      <c r="D7" s="17" t="s">
        <v>19</v>
      </c>
      <c r="E7" s="18">
        <v>20000</v>
      </c>
      <c r="F7" s="19">
        <v>0.5</v>
      </c>
      <c r="G7" s="20">
        <v>1</v>
      </c>
      <c r="H7" s="18">
        <v>15067</v>
      </c>
    </row>
    <row r="8" spans="2:8" x14ac:dyDescent="0.3">
      <c r="B8" s="16" t="s">
        <v>28</v>
      </c>
      <c r="C8" s="17" t="s">
        <v>12</v>
      </c>
      <c r="D8" s="17" t="s">
        <v>4</v>
      </c>
      <c r="E8" s="18">
        <v>120000</v>
      </c>
      <c r="F8" s="19">
        <v>0.6</v>
      </c>
      <c r="G8" s="20">
        <v>2</v>
      </c>
      <c r="H8" s="18">
        <v>987</v>
      </c>
    </row>
    <row r="9" spans="2:8" x14ac:dyDescent="0.3">
      <c r="B9" s="16" t="s">
        <v>34</v>
      </c>
      <c r="C9" s="17" t="s">
        <v>20</v>
      </c>
      <c r="D9" s="17" t="s">
        <v>19</v>
      </c>
      <c r="E9" s="18">
        <v>11500</v>
      </c>
      <c r="F9" s="19">
        <v>0.5</v>
      </c>
      <c r="G9" s="20">
        <v>7</v>
      </c>
      <c r="H9" s="18">
        <v>30110</v>
      </c>
    </row>
    <row r="10" spans="2:8" ht="17.25" thickBot="1" x14ac:dyDescent="0.35">
      <c r="B10" s="40" t="s">
        <v>35</v>
      </c>
      <c r="C10" s="41" t="s">
        <v>17</v>
      </c>
      <c r="D10" s="41" t="s">
        <v>16</v>
      </c>
      <c r="E10" s="35">
        <v>16000</v>
      </c>
      <c r="F10" s="30">
        <v>0.55400000000000005</v>
      </c>
      <c r="G10" s="36">
        <v>7</v>
      </c>
      <c r="H10" s="35">
        <v>24252</v>
      </c>
    </row>
    <row r="12" spans="2:8" ht="17.25" thickBot="1" x14ac:dyDescent="0.35"/>
    <row r="13" spans="2:8" ht="27.75" thickBot="1" x14ac:dyDescent="0.35">
      <c r="B13" s="6" t="s">
        <v>1</v>
      </c>
      <c r="C13" s="7" t="s">
        <v>3</v>
      </c>
    </row>
    <row r="14" spans="2:8" x14ac:dyDescent="0.3">
      <c r="B14" t="s">
        <v>37</v>
      </c>
    </row>
    <row r="15" spans="2:8" x14ac:dyDescent="0.3">
      <c r="C15" t="s">
        <v>38</v>
      </c>
    </row>
    <row r="18" spans="2:8" ht="27.75" thickBot="1" x14ac:dyDescent="0.35">
      <c r="B18" s="56" t="s">
        <v>5</v>
      </c>
      <c r="C18" s="57" t="s">
        <v>0</v>
      </c>
      <c r="D18" s="57" t="s">
        <v>1</v>
      </c>
      <c r="E18" s="58" t="s">
        <v>23</v>
      </c>
      <c r="F18" s="58" t="s">
        <v>2</v>
      </c>
      <c r="G18" s="58" t="s">
        <v>22</v>
      </c>
      <c r="H18" s="59" t="s">
        <v>3</v>
      </c>
    </row>
    <row r="19" spans="2:8" x14ac:dyDescent="0.3">
      <c r="B19" s="48" t="s">
        <v>31</v>
      </c>
      <c r="C19" s="44" t="s">
        <v>13</v>
      </c>
      <c r="D19" s="44" t="s">
        <v>4</v>
      </c>
      <c r="E19" s="45">
        <v>24000</v>
      </c>
      <c r="F19" s="46">
        <v>0.5</v>
      </c>
      <c r="G19" s="47">
        <v>2</v>
      </c>
      <c r="H19" s="49">
        <v>1706</v>
      </c>
    </row>
    <row r="20" spans="2:8" x14ac:dyDescent="0.3">
      <c r="B20" s="48" t="s">
        <v>28</v>
      </c>
      <c r="C20" s="44" t="s">
        <v>12</v>
      </c>
      <c r="D20" s="44" t="s">
        <v>4</v>
      </c>
      <c r="E20" s="45">
        <v>120000</v>
      </c>
      <c r="F20" s="46">
        <v>0.6</v>
      </c>
      <c r="G20" s="47">
        <v>2</v>
      </c>
      <c r="H20" s="49">
        <v>987</v>
      </c>
    </row>
    <row r="21" spans="2:8" x14ac:dyDescent="0.3">
      <c r="B21" s="48" t="s">
        <v>34</v>
      </c>
      <c r="C21" s="44" t="s">
        <v>20</v>
      </c>
      <c r="D21" s="44" t="s">
        <v>19</v>
      </c>
      <c r="E21" s="45">
        <v>11500</v>
      </c>
      <c r="F21" s="46">
        <v>0.5</v>
      </c>
      <c r="G21" s="47">
        <v>7</v>
      </c>
      <c r="H21" s="49">
        <v>30110</v>
      </c>
    </row>
    <row r="22" spans="2:8" x14ac:dyDescent="0.3">
      <c r="B22" s="50" t="s">
        <v>35</v>
      </c>
      <c r="C22" s="51" t="s">
        <v>17</v>
      </c>
      <c r="D22" s="51" t="s">
        <v>16</v>
      </c>
      <c r="E22" s="52">
        <v>16000</v>
      </c>
      <c r="F22" s="53">
        <v>0.55400000000000005</v>
      </c>
      <c r="G22" s="54">
        <v>7</v>
      </c>
      <c r="H22" s="55">
        <v>24252</v>
      </c>
    </row>
  </sheetData>
  <phoneticPr fontId="2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{6E85CB07-9259-45BD-B1E8-C0DB1FC76417}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85CB07-9259-45BD-B1E8-C0DB1FC7641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F26" sqref="F26"/>
    </sheetView>
  </sheetViews>
  <sheetFormatPr defaultRowHeight="16.5" x14ac:dyDescent="0.3"/>
  <cols>
    <col min="1" max="1" width="1.625" style="1" customWidth="1"/>
    <col min="2" max="2" width="17.125" style="1" customWidth="1"/>
    <col min="3" max="3" width="15.25" style="1" bestFit="1" customWidth="1"/>
    <col min="4" max="4" width="25.5" style="1" customWidth="1"/>
    <col min="5" max="5" width="15.25" style="1" customWidth="1"/>
    <col min="6" max="6" width="25.5" style="1" customWidth="1"/>
    <col min="7" max="7" width="15.25" style="1" bestFit="1" customWidth="1"/>
    <col min="8" max="8" width="25.5" style="1" customWidth="1"/>
    <col min="9" max="9" width="20.125" style="1" bestFit="1" customWidth="1"/>
    <col min="10" max="10" width="22.875" style="1" customWidth="1"/>
    <col min="11" max="16384" width="9" style="1"/>
  </cols>
  <sheetData>
    <row r="2" spans="2:10" x14ac:dyDescent="0.3">
      <c r="B2" s="43"/>
      <c r="C2" s="2" t="s">
        <v>1</v>
      </c>
      <c r="D2" s="43"/>
      <c r="E2" s="43"/>
      <c r="F2" s="43"/>
      <c r="G2" s="43"/>
      <c r="H2" s="43"/>
      <c r="I2"/>
      <c r="J2"/>
    </row>
    <row r="3" spans="2:10" ht="16.5" customHeight="1" x14ac:dyDescent="0.3">
      <c r="B3" s="43"/>
      <c r="C3" s="68" t="s">
        <v>4</v>
      </c>
      <c r="D3" s="69"/>
      <c r="E3" s="68" t="s">
        <v>40</v>
      </c>
      <c r="F3" s="69"/>
      <c r="G3" s="68" t="s">
        <v>39</v>
      </c>
      <c r="H3" s="69"/>
      <c r="I3"/>
      <c r="J3"/>
    </row>
    <row r="4" spans="2:10" x14ac:dyDescent="0.3">
      <c r="B4" s="2" t="s">
        <v>44</v>
      </c>
      <c r="C4" s="42" t="s">
        <v>8</v>
      </c>
      <c r="D4" s="42" t="s">
        <v>45</v>
      </c>
      <c r="E4" s="42" t="s">
        <v>8</v>
      </c>
      <c r="F4" s="42" t="s">
        <v>45</v>
      </c>
      <c r="G4" s="42" t="s">
        <v>8</v>
      </c>
      <c r="H4" s="42" t="s">
        <v>45</v>
      </c>
      <c r="I4"/>
      <c r="J4"/>
    </row>
    <row r="5" spans="2:10" x14ac:dyDescent="0.3">
      <c r="B5" s="60" t="s">
        <v>41</v>
      </c>
      <c r="C5" s="3">
        <v>1</v>
      </c>
      <c r="D5" s="3">
        <v>1706</v>
      </c>
      <c r="E5" s="3">
        <v>3</v>
      </c>
      <c r="F5" s="3">
        <v>30110</v>
      </c>
      <c r="G5" s="3">
        <v>1</v>
      </c>
      <c r="H5" s="3">
        <v>24252</v>
      </c>
      <c r="I5"/>
      <c r="J5"/>
    </row>
    <row r="6" spans="2:10" x14ac:dyDescent="0.3">
      <c r="B6" s="60" t="s">
        <v>42</v>
      </c>
      <c r="C6" s="3" t="s">
        <v>9</v>
      </c>
      <c r="D6" s="3" t="s">
        <v>9</v>
      </c>
      <c r="E6" s="3">
        <v>1</v>
      </c>
      <c r="F6" s="3">
        <v>4914</v>
      </c>
      <c r="G6" s="3">
        <v>1</v>
      </c>
      <c r="H6" s="3">
        <v>2146</v>
      </c>
      <c r="I6"/>
      <c r="J6"/>
    </row>
    <row r="7" spans="2:10" x14ac:dyDescent="0.3">
      <c r="B7" s="60" t="s">
        <v>43</v>
      </c>
      <c r="C7" s="3">
        <v>1</v>
      </c>
      <c r="D7" s="3">
        <v>987</v>
      </c>
      <c r="E7" s="3" t="s">
        <v>9</v>
      </c>
      <c r="F7" s="3" t="s">
        <v>9</v>
      </c>
      <c r="G7" s="3" t="s">
        <v>9</v>
      </c>
      <c r="H7" s="3" t="s">
        <v>9</v>
      </c>
      <c r="I7"/>
      <c r="J7"/>
    </row>
    <row r="8" spans="2:10" x14ac:dyDescent="0.3">
      <c r="B8" s="60" t="s">
        <v>7</v>
      </c>
      <c r="C8" s="3">
        <v>2</v>
      </c>
      <c r="D8" s="3">
        <v>1706</v>
      </c>
      <c r="E8" s="3">
        <v>4</v>
      </c>
      <c r="F8" s="3">
        <v>30110</v>
      </c>
      <c r="G8" s="3">
        <v>2</v>
      </c>
      <c r="H8" s="3">
        <v>24252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2019-06-10T01:52:26Z</dcterms:modified>
</cp:coreProperties>
</file>