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90" yWindow="855" windowWidth="17565" windowHeight="9960"/>
  </bookViews>
  <sheets>
    <sheet name="제1작업" sheetId="2" r:id="rId1"/>
    <sheet name="제2작업" sheetId="3" r:id="rId2"/>
    <sheet name="제3작업" sheetId="4" r:id="rId3"/>
    <sheet name="제4작업" sheetId="9" r:id="rId4"/>
  </sheets>
  <definedNames>
    <definedName name="_xlnm._FilterDatabase" localSheetId="1" hidden="1">제2작업!$B$2:$H$10</definedName>
    <definedName name="_xlnm.Criteria" localSheetId="1">제2작업!$B$13:$C$15</definedName>
    <definedName name="_xlnm.Extract" localSheetId="1">제2작업!$B$18:$H$18</definedName>
    <definedName name="가격">제1작업!$F$5:$F$12</definedName>
  </definedNames>
  <calcPr calcId="145621"/>
  <pivotCaches>
    <pivotCache cacheId="0" r:id="rId5"/>
  </pivotCaches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11" i="2"/>
  <c r="J12" i="2"/>
  <c r="I5" i="2"/>
  <c r="I6" i="2"/>
  <c r="I7" i="2"/>
  <c r="I8" i="2"/>
  <c r="I9" i="2"/>
  <c r="I10" i="2"/>
  <c r="I11" i="2"/>
  <c r="I12" i="2"/>
  <c r="J13" i="2" l="1"/>
  <c r="E14" i="2" l="1"/>
  <c r="E13" i="2" l="1"/>
  <c r="J14" i="2"/>
</calcChain>
</file>

<file path=xl/sharedStrings.xml><?xml version="1.0" encoding="utf-8"?>
<sst xmlns="http://schemas.openxmlformats.org/spreadsheetml/2006/main" count="111" uniqueCount="47">
  <si>
    <t>생산일</t>
    <phoneticPr fontId="4" type="noConversion"/>
  </si>
  <si>
    <t>구분</t>
    <phoneticPr fontId="4" type="noConversion"/>
  </si>
  <si>
    <t>판매순위</t>
    <phoneticPr fontId="4" type="noConversion"/>
  </si>
  <si>
    <t>품목코드</t>
    <phoneticPr fontId="4" type="noConversion"/>
  </si>
  <si>
    <t>부위</t>
    <phoneticPr fontId="4" type="noConversion"/>
  </si>
  <si>
    <t>안심</t>
    <phoneticPr fontId="4" type="noConversion"/>
  </si>
  <si>
    <t>등심</t>
    <phoneticPr fontId="4" type="noConversion"/>
  </si>
  <si>
    <t>앞다리</t>
    <phoneticPr fontId="4" type="noConversion"/>
  </si>
  <si>
    <t>1등급</t>
    <phoneticPr fontId="4" type="noConversion"/>
  </si>
  <si>
    <t>1++등급</t>
    <phoneticPr fontId="4" type="noConversion"/>
  </si>
  <si>
    <t>1+등급</t>
    <phoneticPr fontId="4" type="noConversion"/>
  </si>
  <si>
    <t>2등급</t>
    <phoneticPr fontId="4" type="noConversion"/>
  </si>
  <si>
    <t>1++등급</t>
    <phoneticPr fontId="4" type="noConversion"/>
  </si>
  <si>
    <t>kg당 가격</t>
    <phoneticPr fontId="4" type="noConversion"/>
  </si>
  <si>
    <t>판매량
(단위:kg)</t>
    <phoneticPr fontId="4" type="noConversion"/>
  </si>
  <si>
    <t>품목코드</t>
    <phoneticPr fontId="4" type="noConversion"/>
  </si>
  <si>
    <t>kg당 가격</t>
    <phoneticPr fontId="4" type="noConversion"/>
  </si>
  <si>
    <t>kg당 최저 가격</t>
    <phoneticPr fontId="4" type="noConversion"/>
  </si>
  <si>
    <t>안심 부위 판매량(단위:kg) 합계</t>
    <phoneticPr fontId="4" type="noConversion"/>
  </si>
  <si>
    <t>구분이 1++등급 비율</t>
    <phoneticPr fontId="4" type="noConversion"/>
  </si>
  <si>
    <t>안심</t>
    <phoneticPr fontId="3" type="noConversion"/>
  </si>
  <si>
    <t>&gt;=5000</t>
    <phoneticPr fontId="3" type="noConversion"/>
  </si>
  <si>
    <t xml:space="preserve">납품한
소비시장 수 </t>
    <phoneticPr fontId="4" type="noConversion"/>
  </si>
  <si>
    <t>판매량
(단위:kg)</t>
    <phoneticPr fontId="4" type="noConversion"/>
  </si>
  <si>
    <t xml:space="preserve">납품한
소비시장 수 </t>
    <phoneticPr fontId="4" type="noConversion"/>
  </si>
  <si>
    <t>등심</t>
  </si>
  <si>
    <t>안심</t>
  </si>
  <si>
    <t>앞다리</t>
  </si>
  <si>
    <t>총합계</t>
  </si>
  <si>
    <t>개수 : 품목코드</t>
  </si>
  <si>
    <t>kg당 가격</t>
  </si>
  <si>
    <t>부위</t>
  </si>
  <si>
    <t>최대값 : 판매량(단위:kg)</t>
  </si>
  <si>
    <t>**</t>
  </si>
  <si>
    <t>40001-60000</t>
  </si>
  <si>
    <t>60001-80000</t>
  </si>
  <si>
    <t>80001-100000</t>
  </si>
  <si>
    <t>비고</t>
    <phoneticPr fontId="4" type="noConversion"/>
  </si>
  <si>
    <t>E738W</t>
    <phoneticPr fontId="4" type="noConversion"/>
  </si>
  <si>
    <t>F729P</t>
    <phoneticPr fontId="4" type="noConversion"/>
  </si>
  <si>
    <t>F839W</t>
    <phoneticPr fontId="4" type="noConversion"/>
  </si>
  <si>
    <t>T568K</t>
    <phoneticPr fontId="4" type="noConversion"/>
  </si>
  <si>
    <t>S786W</t>
    <phoneticPr fontId="4" type="noConversion"/>
  </si>
  <si>
    <t>T892P</t>
    <phoneticPr fontId="4" type="noConversion"/>
  </si>
  <si>
    <t>H119M</t>
    <phoneticPr fontId="4" type="noConversion"/>
  </si>
  <si>
    <t>O909W</t>
    <phoneticPr fontId="4" type="noConversion"/>
  </si>
  <si>
    <t>E738W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</si>
</sst>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&quot;원&quot;"/>
    <numFmt numFmtId="177" formatCode="0_);[Red]\(0\)"/>
    <numFmt numFmtId="178" formatCode="#,##0_);[Red]\(#,##0\)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theme="0"/>
      <name val="굴림"/>
      <family val="3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</cellStyleXfs>
  <cellXfs count="95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1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1" xfId="3" applyNumberFormat="1" applyFont="1" applyBorder="1" applyAlignment="1">
      <alignment horizontal="center" vertical="center"/>
    </xf>
    <xf numFmtId="14" fontId="7" fillId="0" borderId="11" xfId="1" applyNumberFormat="1" applyFont="1" applyBorder="1" applyAlignment="1">
      <alignment horizontal="center" vertical="center"/>
    </xf>
    <xf numFmtId="176" fontId="7" fillId="0" borderId="11" xfId="1" applyNumberFormat="1" applyFont="1" applyBorder="1" applyAlignment="1">
      <alignment horizontal="right" vertical="center"/>
    </xf>
    <xf numFmtId="0" fontId="7" fillId="0" borderId="22" xfId="3" applyNumberFormat="1" applyFont="1" applyBorder="1" applyAlignment="1">
      <alignment horizontal="center" vertical="center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14" fontId="7" fillId="0" borderId="6" xfId="1" applyNumberFormat="1" applyFont="1" applyBorder="1" applyAlignment="1">
      <alignment horizontal="center" vertical="center"/>
    </xf>
    <xf numFmtId="176" fontId="7" fillId="0" borderId="6" xfId="1" applyNumberFormat="1" applyFont="1" applyBorder="1" applyAlignment="1">
      <alignment horizontal="right" vertical="center"/>
    </xf>
    <xf numFmtId="0" fontId="7" fillId="0" borderId="12" xfId="3" applyNumberFormat="1" applyFont="1" applyBorder="1" applyAlignment="1">
      <alignment horizontal="center" vertical="center"/>
    </xf>
    <xf numFmtId="0" fontId="7" fillId="0" borderId="13" xfId="3" applyNumberFormat="1" applyFont="1" applyBorder="1" applyAlignment="1">
      <alignment horizontal="center" vertical="center"/>
    </xf>
    <xf numFmtId="14" fontId="7" fillId="0" borderId="13" xfId="1" applyNumberFormat="1" applyFont="1" applyBorder="1" applyAlignment="1">
      <alignment horizontal="center" vertical="center"/>
    </xf>
    <xf numFmtId="176" fontId="7" fillId="0" borderId="13" xfId="1" applyNumberFormat="1" applyFont="1" applyBorder="1" applyAlignment="1">
      <alignment horizontal="right" vertical="center"/>
    </xf>
    <xf numFmtId="0" fontId="7" fillId="2" borderId="7" xfId="3" applyFont="1" applyFill="1" applyBorder="1" applyAlignment="1">
      <alignment horizontal="center" vertical="center"/>
    </xf>
    <xf numFmtId="0" fontId="7" fillId="0" borderId="7" xfId="3" quotePrefix="1" applyFont="1" applyFill="1" applyBorder="1" applyAlignment="1">
      <alignment horizontal="center" vertical="center"/>
    </xf>
    <xf numFmtId="41" fontId="7" fillId="0" borderId="8" xfId="1" quotePrefix="1" applyFont="1" applyBorder="1" applyAlignment="1">
      <alignment horizontal="center" vertical="center"/>
    </xf>
    <xf numFmtId="177" fontId="7" fillId="0" borderId="11" xfId="1" applyNumberFormat="1" applyFont="1" applyBorder="1" applyAlignment="1">
      <alignment horizontal="right" vertical="center"/>
    </xf>
    <xf numFmtId="177" fontId="7" fillId="0" borderId="6" xfId="1" applyNumberFormat="1" applyFont="1" applyBorder="1" applyAlignment="1">
      <alignment horizontal="right" vertical="center"/>
    </xf>
    <xf numFmtId="177" fontId="7" fillId="0" borderId="13" xfId="1" applyNumberFormat="1" applyFont="1" applyBorder="1" applyAlignment="1">
      <alignment horizontal="right" vertical="center"/>
    </xf>
    <xf numFmtId="41" fontId="7" fillId="0" borderId="4" xfId="1" quotePrefix="1" applyFont="1" applyBorder="1" applyAlignment="1">
      <alignment horizontal="center" vertical="center"/>
    </xf>
    <xf numFmtId="178" fontId="7" fillId="0" borderId="11" xfId="1" applyNumberFormat="1" applyFont="1" applyBorder="1" applyAlignment="1">
      <alignment horizontal="right" vertical="center"/>
    </xf>
    <xf numFmtId="178" fontId="7" fillId="0" borderId="6" xfId="1" applyNumberFormat="1" applyFont="1" applyBorder="1" applyAlignment="1">
      <alignment horizontal="right" vertical="center"/>
    </xf>
    <xf numFmtId="178" fontId="7" fillId="0" borderId="13" xfId="1" applyNumberFormat="1" applyFont="1" applyBorder="1" applyAlignment="1">
      <alignment horizontal="right" vertical="center"/>
    </xf>
    <xf numFmtId="0" fontId="7" fillId="0" borderId="6" xfId="3" applyNumberFormat="1" applyFont="1" applyFill="1" applyBorder="1" applyAlignment="1">
      <alignment horizontal="center" vertical="center"/>
    </xf>
    <xf numFmtId="14" fontId="7" fillId="0" borderId="6" xfId="1" applyNumberFormat="1" applyFont="1" applyFill="1" applyBorder="1" applyAlignment="1">
      <alignment horizontal="center" vertical="center"/>
    </xf>
    <xf numFmtId="176" fontId="7" fillId="0" borderId="6" xfId="1" applyNumberFormat="1" applyFont="1" applyFill="1" applyBorder="1" applyAlignment="1">
      <alignment horizontal="right" vertical="center"/>
    </xf>
    <xf numFmtId="178" fontId="7" fillId="0" borderId="6" xfId="1" applyNumberFormat="1" applyFont="1" applyFill="1" applyBorder="1" applyAlignment="1">
      <alignment horizontal="right" vertical="center"/>
    </xf>
    <xf numFmtId="0" fontId="7" fillId="0" borderId="23" xfId="3" applyNumberFormat="1" applyFont="1" applyFill="1" applyBorder="1" applyAlignment="1">
      <alignment horizontal="center" vertical="center"/>
    </xf>
    <xf numFmtId="177" fontId="7" fillId="0" borderId="24" xfId="1" applyNumberFormat="1" applyFont="1" applyFill="1" applyBorder="1" applyAlignment="1">
      <alignment horizontal="right" vertical="center"/>
    </xf>
    <xf numFmtId="0" fontId="7" fillId="0" borderId="28" xfId="3" applyNumberFormat="1" applyFont="1" applyFill="1" applyBorder="1" applyAlignment="1">
      <alignment horizontal="center" vertical="center"/>
    </xf>
    <xf numFmtId="0" fontId="7" fillId="0" borderId="13" xfId="3" applyNumberFormat="1" applyFont="1" applyFill="1" applyBorder="1" applyAlignment="1">
      <alignment horizontal="center" vertical="center"/>
    </xf>
    <xf numFmtId="14" fontId="7" fillId="0" borderId="13" xfId="1" applyNumberFormat="1" applyFont="1" applyFill="1" applyBorder="1" applyAlignment="1">
      <alignment horizontal="center" vertical="center"/>
    </xf>
    <xf numFmtId="176" fontId="7" fillId="0" borderId="13" xfId="1" applyNumberFormat="1" applyFont="1" applyFill="1" applyBorder="1" applyAlignment="1">
      <alignment horizontal="right" vertical="center"/>
    </xf>
    <xf numFmtId="178" fontId="7" fillId="0" borderId="13" xfId="1" applyNumberFormat="1" applyFont="1" applyFill="1" applyBorder="1" applyAlignment="1">
      <alignment horizontal="right" vertical="center"/>
    </xf>
    <xf numFmtId="177" fontId="7" fillId="0" borderId="29" xfId="1" applyNumberFormat="1" applyFont="1" applyFill="1" applyBorder="1" applyAlignment="1">
      <alignment horizontal="right" vertical="center"/>
    </xf>
    <xf numFmtId="178" fontId="7" fillId="0" borderId="30" xfId="1" applyNumberFormat="1" applyFont="1" applyFill="1" applyBorder="1" applyAlignment="1">
      <alignment vertical="center"/>
    </xf>
    <xf numFmtId="9" fontId="7" fillId="0" borderId="7" xfId="2" quotePrefix="1" applyFont="1" applyBorder="1" applyAlignment="1">
      <alignment horizontal="center" vertical="center"/>
    </xf>
    <xf numFmtId="177" fontId="7" fillId="0" borderId="31" xfId="1" applyNumberFormat="1" applyFont="1" applyBorder="1" applyAlignment="1">
      <alignment horizontal="right" vertical="center"/>
    </xf>
    <xf numFmtId="0" fontId="7" fillId="0" borderId="32" xfId="3" applyNumberFormat="1" applyFont="1" applyBorder="1" applyAlignment="1">
      <alignment horizontal="center" vertical="center"/>
    </xf>
    <xf numFmtId="0" fontId="7" fillId="0" borderId="7" xfId="3" applyNumberFormat="1" applyFont="1" applyBorder="1" applyAlignment="1">
      <alignment horizontal="center" vertical="center"/>
    </xf>
    <xf numFmtId="14" fontId="7" fillId="0" borderId="7" xfId="1" applyNumberFormat="1" applyFont="1" applyBorder="1" applyAlignment="1">
      <alignment horizontal="center" vertical="center"/>
    </xf>
    <xf numFmtId="176" fontId="7" fillId="0" borderId="7" xfId="1" applyNumberFormat="1" applyFont="1" applyBorder="1" applyAlignment="1">
      <alignment horizontal="right" vertical="center"/>
    </xf>
    <xf numFmtId="178" fontId="7" fillId="0" borderId="7" xfId="1" applyNumberFormat="1" applyFont="1" applyBorder="1" applyAlignment="1">
      <alignment horizontal="right" vertical="center"/>
    </xf>
    <xf numFmtId="177" fontId="7" fillId="0" borderId="8" xfId="1" applyNumberFormat="1" applyFont="1" applyBorder="1" applyAlignment="1">
      <alignment horizontal="right" vertical="center"/>
    </xf>
    <xf numFmtId="0" fontId="7" fillId="2" borderId="33" xfId="3" applyFont="1" applyFill="1" applyBorder="1" applyAlignment="1">
      <alignment horizontal="center" vertical="center"/>
    </xf>
    <xf numFmtId="0" fontId="7" fillId="2" borderId="30" xfId="3" applyFont="1" applyFill="1" applyBorder="1" applyAlignment="1">
      <alignment horizontal="center" vertical="center" wrapText="1"/>
    </xf>
    <xf numFmtId="0" fontId="7" fillId="0" borderId="11" xfId="3" applyNumberFormat="1" applyFont="1" applyFill="1" applyBorder="1" applyAlignment="1">
      <alignment horizontal="center" vertical="center"/>
    </xf>
    <xf numFmtId="14" fontId="7" fillId="0" borderId="11" xfId="1" applyNumberFormat="1" applyFont="1" applyFill="1" applyBorder="1" applyAlignment="1">
      <alignment horizontal="center" vertical="center"/>
    </xf>
    <xf numFmtId="176" fontId="7" fillId="0" borderId="11" xfId="1" applyNumberFormat="1" applyFont="1" applyFill="1" applyBorder="1" applyAlignment="1">
      <alignment horizontal="right" vertical="center"/>
    </xf>
    <xf numFmtId="178" fontId="7" fillId="0" borderId="11" xfId="1" applyNumberFormat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horizontal="center" vertical="center" wrapText="1"/>
    </xf>
    <xf numFmtId="177" fontId="7" fillId="0" borderId="34" xfId="1" applyNumberFormat="1" applyFont="1" applyFill="1" applyBorder="1" applyAlignment="1">
      <alignment horizontal="right" vertical="center"/>
    </xf>
    <xf numFmtId="177" fontId="7" fillId="0" borderId="11" xfId="2" applyNumberFormat="1" applyFont="1" applyBorder="1" applyAlignment="1">
      <alignment horizontal="center" vertical="center"/>
    </xf>
    <xf numFmtId="0" fontId="8" fillId="0" borderId="25" xfId="3" applyFont="1" applyFill="1" applyBorder="1" applyAlignment="1">
      <alignment horizontal="center" vertical="center"/>
    </xf>
    <xf numFmtId="0" fontId="8" fillId="0" borderId="26" xfId="3" applyFont="1" applyFill="1" applyBorder="1" applyAlignment="1">
      <alignment horizontal="center" vertical="center"/>
    </xf>
    <xf numFmtId="0" fontId="8" fillId="0" borderId="26" xfId="3" applyFont="1" applyFill="1" applyBorder="1" applyAlignment="1">
      <alignment horizontal="center" vertical="center" wrapText="1"/>
    </xf>
    <xf numFmtId="0" fontId="8" fillId="0" borderId="27" xfId="3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7" fillId="2" borderId="35" xfId="3" applyFont="1" applyFill="1" applyBorder="1" applyAlignment="1">
      <alignment horizontal="center" vertical="center"/>
    </xf>
    <xf numFmtId="0" fontId="7" fillId="2" borderId="36" xfId="3" applyFont="1" applyFill="1" applyBorder="1" applyAlignment="1">
      <alignment horizontal="center" vertical="center"/>
    </xf>
    <xf numFmtId="0" fontId="7" fillId="2" borderId="36" xfId="3" applyFont="1" applyFill="1" applyBorder="1" applyAlignment="1">
      <alignment horizontal="center" vertical="center" wrapText="1"/>
    </xf>
    <xf numFmtId="0" fontId="7" fillId="2" borderId="37" xfId="3" applyFont="1" applyFill="1" applyBorder="1" applyAlignment="1">
      <alignment horizontal="center" vertical="center" wrapText="1"/>
    </xf>
    <xf numFmtId="0" fontId="7" fillId="0" borderId="33" xfId="3" applyFont="1" applyBorder="1" applyAlignment="1">
      <alignment horizontal="center" vertical="center" wrapText="1"/>
    </xf>
    <xf numFmtId="0" fontId="7" fillId="0" borderId="4" xfId="3" applyNumberFormat="1" applyFont="1" applyBorder="1" applyAlignment="1">
      <alignment horizontal="center" vertical="center"/>
    </xf>
    <xf numFmtId="14" fontId="7" fillId="0" borderId="4" xfId="1" applyNumberFormat="1" applyFont="1" applyBorder="1" applyAlignment="1">
      <alignment horizontal="center" vertical="center"/>
    </xf>
    <xf numFmtId="176" fontId="7" fillId="0" borderId="4" xfId="1" applyNumberFormat="1" applyFont="1" applyBorder="1" applyAlignment="1">
      <alignment horizontal="right" vertical="center"/>
    </xf>
    <xf numFmtId="178" fontId="7" fillId="0" borderId="4" xfId="1" applyNumberFormat="1" applyFont="1" applyBorder="1" applyAlignment="1">
      <alignment horizontal="right" vertical="center"/>
    </xf>
    <xf numFmtId="177" fontId="7" fillId="0" borderId="30" xfId="1" applyNumberFormat="1" applyFont="1" applyBorder="1" applyAlignment="1">
      <alignment horizontal="right" vertical="center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14" fontId="7" fillId="0" borderId="22" xfId="3" applyNumberFormat="1" applyFont="1" applyBorder="1" applyAlignment="1">
      <alignment horizontal="center" vertical="center"/>
    </xf>
    <xf numFmtId="0" fontId="7" fillId="0" borderId="14" xfId="3" applyFont="1" applyFill="1" applyBorder="1" applyAlignment="1">
      <alignment horizontal="center" vertical="center"/>
    </xf>
    <xf numFmtId="0" fontId="7" fillId="0" borderId="15" xfId="3" applyFont="1" applyFill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center"/>
    </xf>
    <xf numFmtId="0" fontId="7" fillId="0" borderId="16" xfId="3" quotePrefix="1" applyFont="1" applyBorder="1" applyAlignment="1">
      <alignment horizontal="center" vertical="center"/>
    </xf>
    <xf numFmtId="0" fontId="7" fillId="0" borderId="21" xfId="3" quotePrefix="1" applyFont="1" applyBorder="1" applyAlignment="1">
      <alignment horizontal="center" vertical="center"/>
    </xf>
    <xf numFmtId="0" fontId="7" fillId="0" borderId="17" xfId="3" applyFont="1" applyFill="1" applyBorder="1" applyAlignment="1">
      <alignment horizontal="center" vertical="center"/>
    </xf>
    <xf numFmtId="0" fontId="7" fillId="0" borderId="18" xfId="3" applyFont="1" applyFill="1" applyBorder="1" applyAlignment="1">
      <alignment horizontal="center" vertical="center"/>
    </xf>
    <xf numFmtId="0" fontId="7" fillId="0" borderId="19" xfId="3" applyFont="1" applyFill="1" applyBorder="1" applyAlignment="1">
      <alignment horizontal="center" vertical="center"/>
    </xf>
    <xf numFmtId="0" fontId="7" fillId="0" borderId="20" xfId="3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_제1작업" xfId="3"/>
  </cellStyles>
  <dxfs count="11">
    <dxf>
      <numFmt numFmtId="33" formatCode="_-* #,##0_-;\-* #,##0_-;_-* &quot;-&quot;_-;_-@_-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8" formatCode="#,##0_);[Red]\(#,##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6" formatCode="#,##0&quot;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7"/>
    </mc:Choice>
    <mc:Fallback>
      <c:style val="27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등심 및 앞다리 판매 현황</a:t>
            </a:r>
            <a:endParaRPr lang="ko-KR" sz="2000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판매량(단위:kg)</c:v>
          </c:tx>
          <c:invertIfNegative val="0"/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(제1작업!$B$6:$B$10,제1작업!$B$12)</c:f>
              <c:strCache>
                <c:ptCount val="6"/>
                <c:pt idx="0">
                  <c:v>F729P</c:v>
                </c:pt>
                <c:pt idx="1">
                  <c:v>F839W</c:v>
                </c:pt>
                <c:pt idx="2">
                  <c:v>T568K</c:v>
                </c:pt>
                <c:pt idx="3">
                  <c:v>S786W</c:v>
                </c:pt>
                <c:pt idx="4">
                  <c:v>T892P</c:v>
                </c:pt>
                <c:pt idx="5">
                  <c:v>O909W</c:v>
                </c:pt>
              </c:strCache>
            </c:strRef>
          </c:cat>
          <c:val>
            <c:numRef>
              <c:f>(제1작업!$G$6:$G$10,제1작업!$G$12)</c:f>
              <c:numCache>
                <c:formatCode>#,##0_);[Red]\(#,##0\)</c:formatCode>
                <c:ptCount val="6"/>
                <c:pt idx="0">
                  <c:v>4820</c:v>
                </c:pt>
                <c:pt idx="1">
                  <c:v>1294</c:v>
                </c:pt>
                <c:pt idx="2">
                  <c:v>5282</c:v>
                </c:pt>
                <c:pt idx="3">
                  <c:v>4188</c:v>
                </c:pt>
                <c:pt idx="4">
                  <c:v>3240</c:v>
                </c:pt>
                <c:pt idx="5">
                  <c:v>3765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183808"/>
        <c:axId val="72185344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kg당 가격</c:v>
                </c:pt>
              </c:strCache>
            </c:strRef>
          </c:tx>
          <c:cat>
            <c:strRef>
              <c:f>(제1작업!$B$6:$B$10,제1작업!$B$12)</c:f>
              <c:strCache>
                <c:ptCount val="6"/>
                <c:pt idx="0">
                  <c:v>F729P</c:v>
                </c:pt>
                <c:pt idx="1">
                  <c:v>F839W</c:v>
                </c:pt>
                <c:pt idx="2">
                  <c:v>T568K</c:v>
                </c:pt>
                <c:pt idx="3">
                  <c:v>S786W</c:v>
                </c:pt>
                <c:pt idx="4">
                  <c:v>T892P</c:v>
                </c:pt>
                <c:pt idx="5">
                  <c:v>O909W</c:v>
                </c:pt>
              </c:strCache>
            </c:strRef>
          </c:cat>
          <c:val>
            <c:numRef>
              <c:f>(제1작업!$F$6:$F$10,제1작업!$F$12)</c:f>
              <c:numCache>
                <c:formatCode>#,##0"원"</c:formatCode>
                <c:ptCount val="6"/>
                <c:pt idx="0">
                  <c:v>79000</c:v>
                </c:pt>
                <c:pt idx="1">
                  <c:v>85000</c:v>
                </c:pt>
                <c:pt idx="2">
                  <c:v>66000</c:v>
                </c:pt>
                <c:pt idx="3">
                  <c:v>52000</c:v>
                </c:pt>
                <c:pt idx="4">
                  <c:v>88000</c:v>
                </c:pt>
                <c:pt idx="5">
                  <c:v>70000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13248"/>
        <c:axId val="72186880"/>
      </c:lineChart>
      <c:catAx>
        <c:axId val="72183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72185344"/>
        <c:crosses val="autoZero"/>
        <c:auto val="1"/>
        <c:lblAlgn val="ctr"/>
        <c:lblOffset val="100"/>
        <c:noMultiLvlLbl val="0"/>
      </c:catAx>
      <c:valAx>
        <c:axId val="7218534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);[Red]\(#,##0\)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72183808"/>
        <c:crosses val="autoZero"/>
        <c:crossBetween val="between"/>
      </c:valAx>
      <c:valAx>
        <c:axId val="72186880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72213248"/>
        <c:crosses val="max"/>
        <c:crossBetween val="between"/>
        <c:majorUnit val="15000"/>
      </c:valAx>
      <c:catAx>
        <c:axId val="72213248"/>
        <c:scaling>
          <c:orientation val="minMax"/>
        </c:scaling>
        <c:delete val="1"/>
        <c:axPos val="b"/>
        <c:majorTickMark val="out"/>
        <c:minorTickMark val="none"/>
        <c:tickLblPos val="nextTo"/>
        <c:crossAx val="7218688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itchFamily="50" charset="-127"/>
          <a:ea typeface="굴림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85725</xdr:rowOff>
    </xdr:from>
    <xdr:to>
      <xdr:col>6</xdr:col>
      <xdr:colOff>457201</xdr:colOff>
      <xdr:row>2</xdr:row>
      <xdr:rowOff>161925</xdr:rowOff>
    </xdr:to>
    <xdr:sp macro="" textlink="">
      <xdr:nvSpPr>
        <xdr:cNvPr id="3" name="십자형 2"/>
        <xdr:cNvSpPr/>
      </xdr:nvSpPr>
      <xdr:spPr>
        <a:xfrm>
          <a:off x="123825" y="85725"/>
          <a:ext cx="3886201" cy="628650"/>
        </a:xfrm>
        <a:prstGeom prst="plus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defRPr sz="1000"/>
          </a:pPr>
          <a:r>
            <a:rPr lang="en-US" altLang="ko-KR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A</a:t>
          </a:r>
          <a:r>
            <a:rPr lang="ko-KR" altLang="en-US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사 소고기 부위별 판매 현황</a:t>
          </a:r>
        </a:p>
      </xdr:txBody>
    </xdr:sp>
    <xdr:clientData/>
  </xdr:twoCellAnchor>
  <xdr:twoCellAnchor>
    <xdr:from>
      <xdr:col>6</xdr:col>
      <xdr:colOff>723901</xdr:colOff>
      <xdr:row>0</xdr:row>
      <xdr:rowOff>104775</xdr:rowOff>
    </xdr:from>
    <xdr:to>
      <xdr:col>10</xdr:col>
      <xdr:colOff>1</xdr:colOff>
      <xdr:row>2</xdr:row>
      <xdr:rowOff>228600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72076" y="104775"/>
          <a:ext cx="2895600" cy="771525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3811" cy="605716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0.51857</cdr:x>
      <cdr:y>0.1409</cdr:y>
    </cdr:from>
    <cdr:to>
      <cdr:x>0.64917</cdr:x>
      <cdr:y>0.21135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4822031" y="857250"/>
          <a:ext cx="1214438" cy="428625"/>
        </a:xfrm>
        <a:prstGeom xmlns:a="http://schemas.openxmlformats.org/drawingml/2006/main" prst="wedgeRoundRectCallout">
          <a:avLst>
            <a:gd name="adj1" fmla="val -84419"/>
            <a:gd name="adj2" fmla="val -14056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최다 판매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3606.379678472222" createdVersion="4" refreshedVersion="4" minRefreshableVersion="3" recordCount="8">
  <cacheSource type="worksheet">
    <worksheetSource ref="B4:H12" sheet="제1작업"/>
  </cacheSource>
  <cacheFields count="7">
    <cacheField name="품목코드" numFmtId="0">
      <sharedItems/>
    </cacheField>
    <cacheField name="부위" numFmtId="0">
      <sharedItems count="3">
        <s v="안심"/>
        <s v="등심"/>
        <s v="앞다리"/>
      </sharedItems>
    </cacheField>
    <cacheField name="생산일" numFmtId="14">
      <sharedItems containsSemiMixedTypes="0" containsNonDate="0" containsDate="1" containsString="0" minDate="2019-05-19T00:00:00" maxDate="2019-05-31T00:00:00"/>
    </cacheField>
    <cacheField name="구분" numFmtId="14">
      <sharedItems/>
    </cacheField>
    <cacheField name="kg당 가격" numFmtId="176">
      <sharedItems containsSemiMixedTypes="0" containsString="0" containsNumber="1" containsInteger="1" minValue="52000" maxValue="98000" count="8">
        <n v="98000"/>
        <n v="79000"/>
        <n v="85000"/>
        <n v="66000"/>
        <n v="52000"/>
        <n v="88000"/>
        <n v="94000"/>
        <n v="70000"/>
      </sharedItems>
      <fieldGroup base="4">
        <rangePr autoStart="0" startNum="1" endNum="98000" groupInterval="20000"/>
        <groupItems count="7">
          <s v="&lt;1"/>
          <s v="1-20000"/>
          <s v="20001-40000"/>
          <s v="40001-60000"/>
          <s v="60001-80000"/>
          <s v="80001-100000"/>
          <s v="&gt;100001"/>
        </groupItems>
      </fieldGroup>
    </cacheField>
    <cacheField name="판매량_x000a_(단위:kg)" numFmtId="178">
      <sharedItems containsSemiMixedTypes="0" containsString="0" containsNumber="1" containsInteger="1" minValue="1294" maxValue="5282"/>
    </cacheField>
    <cacheField name="납품한_x000a_소비시장 수 " numFmtId="177">
      <sharedItems containsSemiMixedTypes="0" containsString="0" containsNumber="1" containsInteger="1" minValue="28" maxValue="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Ek738W"/>
    <x v="0"/>
    <d v="2019-05-24T00:00:00"/>
    <s v="1++등급"/>
    <x v="0"/>
    <n v="1350"/>
    <n v="32"/>
  </r>
  <r>
    <s v="Fd729P"/>
    <x v="1"/>
    <d v="2019-05-24T00:00:00"/>
    <s v="1등급"/>
    <x v="1"/>
    <n v="4820"/>
    <n v="87"/>
  </r>
  <r>
    <s v="Fs839W"/>
    <x v="2"/>
    <d v="2019-05-19T00:00:00"/>
    <s v="1+등급"/>
    <x v="2"/>
    <n v="1294"/>
    <n v="28"/>
  </r>
  <r>
    <s v="Td568K"/>
    <x v="1"/>
    <d v="2019-05-27T00:00:00"/>
    <s v="2등급"/>
    <x v="3"/>
    <n v="5282"/>
    <n v="98"/>
  </r>
  <r>
    <s v="Sa786W"/>
    <x v="2"/>
    <d v="2019-05-29T00:00:00"/>
    <s v="2등급"/>
    <x v="4"/>
    <n v="4188"/>
    <n v="73"/>
  </r>
  <r>
    <s v="Td892P"/>
    <x v="1"/>
    <d v="2019-05-24T00:00:00"/>
    <s v="1+등급"/>
    <x v="5"/>
    <n v="3240"/>
    <n v="65"/>
  </r>
  <r>
    <s v="Hd119M"/>
    <x v="0"/>
    <d v="2019-05-22T00:00:00"/>
    <s v="1등급"/>
    <x v="6"/>
    <n v="1472"/>
    <n v="38"/>
  </r>
  <r>
    <s v="Oz909W"/>
    <x v="2"/>
    <d v="2019-05-30T00:00:00"/>
    <s v="1++등급"/>
    <x v="7"/>
    <n v="3765"/>
    <n v="7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missingCaption="**" updatedVersion="4" minRefreshableVersion="3" useAutoFormatting="1" colGrandTotals="0" itemPrintTitles="1" mergeItem="1" createdVersion="4" indent="0" outline="1" outlineData="1" multipleFieldFilters="0" rowHeaderCaption="kg당 가격" colHeaderCaption="부위">
  <location ref="B2:H8" firstHeaderRow="1" firstDataRow="3" firstDataCol="1"/>
  <pivotFields count="7">
    <pivotField dataField="1" showAll="0"/>
    <pivotField axis="axisCol" showAll="0" sortType="descending">
      <items count="4">
        <item x="2"/>
        <item x="0"/>
        <item x="1"/>
        <item t="default"/>
      </items>
    </pivotField>
    <pivotField numFmtId="14" showAll="0"/>
    <pivotField showAll="0"/>
    <pivotField axis="axisRow" numFmtId="176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numFmtId="178" showAll="0"/>
    <pivotField numFmtId="177" showAll="0"/>
  </pivotFields>
  <rowFields count="1">
    <field x="4"/>
  </rowFields>
  <rowItems count="4">
    <i>
      <x v="3"/>
    </i>
    <i>
      <x v="4"/>
    </i>
    <i>
      <x v="5"/>
    </i>
    <i t="grand">
      <x/>
    </i>
  </rowItems>
  <colFields count="2">
    <field x="1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품목코드" fld="0" subtotal="count" baseField="0" baseItem="0"/>
    <dataField name="최대값 : 판매량(단위:kg)" fld="5" subtotal="max" baseField="1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B18:H21" totalsRowShown="0" headerRowDxfId="10" headerRowBorderDxfId="9" tableBorderDxfId="8" headerRowCellStyle="표준_제1작업">
  <autoFilter ref="B18:H21"/>
  <tableColumns count="7">
    <tableColumn id="1" name="품목코드"/>
    <tableColumn id="2" name="부위" dataDxfId="7" dataCellStyle="표준_제1작업"/>
    <tableColumn id="3" name="생산일" dataDxfId="6" dataCellStyle="쉼표 [0]"/>
    <tableColumn id="4" name="구분" dataDxfId="5" dataCellStyle="쉼표 [0]"/>
    <tableColumn id="5" name="kg당 가격" dataDxfId="4" dataCellStyle="쉼표 [0]"/>
    <tableColumn id="6" name="판매량_x000a_(단위:kg)" dataDxfId="3" dataCellStyle="쉼표 [0]"/>
    <tableColumn id="7" name="납품한_x000a_소비시장 수 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workbookViewId="0">
      <selection activeCell="I23" sqref="I22:J23"/>
    </sheetView>
  </sheetViews>
  <sheetFormatPr defaultRowHeight="13.5" x14ac:dyDescent="0.3"/>
  <cols>
    <col min="1" max="1" width="1.625" style="2" customWidth="1"/>
    <col min="2" max="3" width="11.25" style="2" customWidth="1"/>
    <col min="4" max="4" width="13" style="2" customWidth="1"/>
    <col min="5" max="5" width="10.625" style="2" customWidth="1"/>
    <col min="6" max="6" width="11.375" style="2" customWidth="1"/>
    <col min="7" max="10" width="11.875" style="2" customWidth="1"/>
    <col min="11" max="16384" width="9" style="2"/>
  </cols>
  <sheetData>
    <row r="1" spans="2:10" ht="25.5" customHeight="1" x14ac:dyDescent="0.3"/>
    <row r="2" spans="2:10" ht="25.5" customHeight="1" x14ac:dyDescent="0.3"/>
    <row r="3" spans="2:10" ht="25.5" customHeight="1" thickBot="1" x14ac:dyDescent="0.35"/>
    <row r="4" spans="2:10" ht="30" customHeight="1" thickBot="1" x14ac:dyDescent="0.35">
      <c r="B4" s="3" t="s">
        <v>3</v>
      </c>
      <c r="C4" s="4" t="s">
        <v>4</v>
      </c>
      <c r="D4" s="5" t="s">
        <v>0</v>
      </c>
      <c r="E4" s="5" t="s">
        <v>1</v>
      </c>
      <c r="F4" s="5" t="s">
        <v>13</v>
      </c>
      <c r="G4" s="5" t="s">
        <v>23</v>
      </c>
      <c r="H4" s="5" t="s">
        <v>22</v>
      </c>
      <c r="I4" s="5" t="s">
        <v>2</v>
      </c>
      <c r="J4" s="6" t="s">
        <v>37</v>
      </c>
    </row>
    <row r="5" spans="2:10" ht="21" customHeight="1" x14ac:dyDescent="0.3">
      <c r="B5" s="7" t="s">
        <v>38</v>
      </c>
      <c r="C5" s="8" t="s">
        <v>5</v>
      </c>
      <c r="D5" s="9">
        <v>43609</v>
      </c>
      <c r="E5" s="9" t="s">
        <v>9</v>
      </c>
      <c r="F5" s="10">
        <v>98000</v>
      </c>
      <c r="G5" s="27">
        <v>1350</v>
      </c>
      <c r="H5" s="23">
        <v>32</v>
      </c>
      <c r="I5" s="59" t="str">
        <f t="shared" ref="I5:I12" si="0">RANK(G5,$G$5:$G$12)&amp;"위"</f>
        <v>7위</v>
      </c>
      <c r="J5" s="83" t="str">
        <f t="shared" ref="J5:J12" si="1">IF(OR(F5&gt;=90000,G5&gt;=5000),"★","")</f>
        <v>★</v>
      </c>
    </row>
    <row r="6" spans="2:10" ht="21" customHeight="1" x14ac:dyDescent="0.3">
      <c r="B6" s="12" t="s">
        <v>39</v>
      </c>
      <c r="C6" s="13" t="s">
        <v>6</v>
      </c>
      <c r="D6" s="14">
        <v>43609</v>
      </c>
      <c r="E6" s="14" t="s">
        <v>8</v>
      </c>
      <c r="F6" s="15">
        <v>79000</v>
      </c>
      <c r="G6" s="28">
        <v>4820</v>
      </c>
      <c r="H6" s="24">
        <v>87</v>
      </c>
      <c r="I6" s="59" t="str">
        <f t="shared" si="0"/>
        <v>2위</v>
      </c>
      <c r="J6" s="11" t="str">
        <f t="shared" si="1"/>
        <v/>
      </c>
    </row>
    <row r="7" spans="2:10" ht="21" customHeight="1" x14ac:dyDescent="0.3">
      <c r="B7" s="12" t="s">
        <v>40</v>
      </c>
      <c r="C7" s="13" t="s">
        <v>7</v>
      </c>
      <c r="D7" s="14">
        <v>43604</v>
      </c>
      <c r="E7" s="14" t="s">
        <v>10</v>
      </c>
      <c r="F7" s="15">
        <v>85000</v>
      </c>
      <c r="G7" s="28">
        <v>1294</v>
      </c>
      <c r="H7" s="24">
        <v>28</v>
      </c>
      <c r="I7" s="59" t="str">
        <f t="shared" si="0"/>
        <v>8위</v>
      </c>
      <c r="J7" s="11" t="str">
        <f t="shared" si="1"/>
        <v/>
      </c>
    </row>
    <row r="8" spans="2:10" ht="21" customHeight="1" x14ac:dyDescent="0.3">
      <c r="B8" s="12" t="s">
        <v>41</v>
      </c>
      <c r="C8" s="13" t="s">
        <v>6</v>
      </c>
      <c r="D8" s="14">
        <v>43612</v>
      </c>
      <c r="E8" s="14" t="s">
        <v>11</v>
      </c>
      <c r="F8" s="15">
        <v>66000</v>
      </c>
      <c r="G8" s="28">
        <v>5282</v>
      </c>
      <c r="H8" s="24">
        <v>98</v>
      </c>
      <c r="I8" s="59" t="str">
        <f t="shared" si="0"/>
        <v>1위</v>
      </c>
      <c r="J8" s="11" t="str">
        <f t="shared" si="1"/>
        <v>★</v>
      </c>
    </row>
    <row r="9" spans="2:10" ht="21" customHeight="1" x14ac:dyDescent="0.3">
      <c r="B9" s="12" t="s">
        <v>42</v>
      </c>
      <c r="C9" s="13" t="s">
        <v>7</v>
      </c>
      <c r="D9" s="14">
        <v>43614</v>
      </c>
      <c r="E9" s="14" t="s">
        <v>11</v>
      </c>
      <c r="F9" s="15">
        <v>52000</v>
      </c>
      <c r="G9" s="28">
        <v>4188</v>
      </c>
      <c r="H9" s="24">
        <v>73</v>
      </c>
      <c r="I9" s="59" t="str">
        <f t="shared" si="0"/>
        <v>3위</v>
      </c>
      <c r="J9" s="11" t="str">
        <f t="shared" si="1"/>
        <v/>
      </c>
    </row>
    <row r="10" spans="2:10" ht="21" customHeight="1" x14ac:dyDescent="0.3">
      <c r="B10" s="12" t="s">
        <v>43</v>
      </c>
      <c r="C10" s="13" t="s">
        <v>6</v>
      </c>
      <c r="D10" s="14">
        <v>43609</v>
      </c>
      <c r="E10" s="14" t="s">
        <v>10</v>
      </c>
      <c r="F10" s="15">
        <v>88000</v>
      </c>
      <c r="G10" s="28">
        <v>3240</v>
      </c>
      <c r="H10" s="24">
        <v>65</v>
      </c>
      <c r="I10" s="59" t="str">
        <f t="shared" si="0"/>
        <v>5위</v>
      </c>
      <c r="J10" s="11" t="str">
        <f t="shared" si="1"/>
        <v/>
      </c>
    </row>
    <row r="11" spans="2:10" ht="21" customHeight="1" x14ac:dyDescent="0.3">
      <c r="B11" s="16" t="s">
        <v>44</v>
      </c>
      <c r="C11" s="17" t="s">
        <v>5</v>
      </c>
      <c r="D11" s="14">
        <v>43607</v>
      </c>
      <c r="E11" s="18" t="s">
        <v>8</v>
      </c>
      <c r="F11" s="19">
        <v>94000</v>
      </c>
      <c r="G11" s="29">
        <v>1472</v>
      </c>
      <c r="H11" s="25">
        <v>38</v>
      </c>
      <c r="I11" s="59" t="str">
        <f t="shared" si="0"/>
        <v>6위</v>
      </c>
      <c r="J11" s="11" t="str">
        <f t="shared" si="1"/>
        <v>★</v>
      </c>
    </row>
    <row r="12" spans="2:10" ht="21" customHeight="1" thickBot="1" x14ac:dyDescent="0.35">
      <c r="B12" s="12" t="s">
        <v>45</v>
      </c>
      <c r="C12" s="13" t="s">
        <v>7</v>
      </c>
      <c r="D12" s="14">
        <v>43615</v>
      </c>
      <c r="E12" s="14" t="s">
        <v>12</v>
      </c>
      <c r="F12" s="15">
        <v>70000</v>
      </c>
      <c r="G12" s="28">
        <v>3765</v>
      </c>
      <c r="H12" s="24">
        <v>71</v>
      </c>
      <c r="I12" s="59" t="str">
        <f t="shared" si="0"/>
        <v>4위</v>
      </c>
      <c r="J12" s="11" t="str">
        <f t="shared" si="1"/>
        <v/>
      </c>
    </row>
    <row r="13" spans="2:10" ht="21" customHeight="1" x14ac:dyDescent="0.3">
      <c r="B13" s="84" t="s">
        <v>17</v>
      </c>
      <c r="C13" s="85"/>
      <c r="D13" s="86"/>
      <c r="E13" s="26">
        <f>MIN(가격)</f>
        <v>52000</v>
      </c>
      <c r="F13" s="87"/>
      <c r="G13" s="89" t="s">
        <v>18</v>
      </c>
      <c r="H13" s="85"/>
      <c r="I13" s="86"/>
      <c r="J13" s="42">
        <f>DSUM(B4:H12,6,C4:C5)</f>
        <v>2822</v>
      </c>
    </row>
    <row r="14" spans="2:10" ht="21" customHeight="1" thickBot="1" x14ac:dyDescent="0.35">
      <c r="B14" s="90" t="s">
        <v>19</v>
      </c>
      <c r="C14" s="91"/>
      <c r="D14" s="92"/>
      <c r="E14" s="43">
        <f>COUNTIF(E5:E12,"1++등급")/COUNTA(E5:E12)</f>
        <v>0.25</v>
      </c>
      <c r="F14" s="88"/>
      <c r="G14" s="20" t="s">
        <v>15</v>
      </c>
      <c r="H14" s="21" t="s">
        <v>46</v>
      </c>
      <c r="I14" s="20" t="s">
        <v>16</v>
      </c>
      <c r="J14" s="22">
        <f>VLOOKUP(H14,B5:H12,5,0)</f>
        <v>98000</v>
      </c>
    </row>
  </sheetData>
  <sortState ref="A6:J12">
    <sortCondition ref="A5"/>
  </sortState>
  <mergeCells count="4">
    <mergeCell ref="F13:F14"/>
    <mergeCell ref="B13:D13"/>
    <mergeCell ref="B14:D14"/>
    <mergeCell ref="G13:I13"/>
  </mergeCells>
  <phoneticPr fontId="3" type="noConversion"/>
  <conditionalFormatting sqref="G11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{1759734A-E621-44E0-8432-2A1A6797F1ED}</x14:id>
        </ext>
      </extLst>
    </cfRule>
  </conditionalFormatting>
  <conditionalFormatting sqref="G5:G10 G12">
    <cfRule type="dataBar" priority="3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{AD23C674-D37A-4FDA-9115-4A8B0A7F80C3}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59734A-E621-44E0-8432-2A1A6797F1E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G11</xm:sqref>
        </x14:conditionalFormatting>
        <x14:conditionalFormatting xmlns:xm="http://schemas.microsoft.com/office/excel/2006/main">
          <x14:cfRule type="dataBar" id="{AD23C674-D37A-4FDA-9115-4A8B0A7F80C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G5:G10 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>
      <selection activeCell="O12" sqref="O12"/>
    </sheetView>
  </sheetViews>
  <sheetFormatPr defaultRowHeight="16.5" x14ac:dyDescent="0.3"/>
  <cols>
    <col min="1" max="1" width="1.625" style="1" customWidth="1"/>
    <col min="2" max="2" width="11" style="1" customWidth="1"/>
    <col min="3" max="3" width="9.625" style="1" customWidth="1"/>
    <col min="4" max="4" width="12.625" style="1" customWidth="1"/>
    <col min="5" max="5" width="10.625" style="1" customWidth="1"/>
    <col min="6" max="6" width="13" style="1" customWidth="1"/>
    <col min="7" max="7" width="13.375" style="1" customWidth="1"/>
    <col min="8" max="8" width="15.375" style="1" customWidth="1"/>
    <col min="9" max="10" width="11.875" style="1" customWidth="1"/>
    <col min="11" max="16384" width="9" style="1"/>
  </cols>
  <sheetData>
    <row r="1" spans="2:8" ht="17.25" thickBot="1" x14ac:dyDescent="0.35"/>
    <row r="2" spans="2:8" ht="27.75" thickBot="1" x14ac:dyDescent="0.35">
      <c r="B2" s="68" t="s">
        <v>3</v>
      </c>
      <c r="C2" s="69" t="s">
        <v>4</v>
      </c>
      <c r="D2" s="70" t="s">
        <v>0</v>
      </c>
      <c r="E2" s="70" t="s">
        <v>1</v>
      </c>
      <c r="F2" s="70" t="s">
        <v>13</v>
      </c>
      <c r="G2" s="70" t="s">
        <v>14</v>
      </c>
      <c r="H2" s="71" t="s">
        <v>24</v>
      </c>
    </row>
    <row r="3" spans="2:8" x14ac:dyDescent="0.3">
      <c r="B3" s="72" t="s">
        <v>38</v>
      </c>
      <c r="C3" s="73" t="s">
        <v>5</v>
      </c>
      <c r="D3" s="74">
        <v>43609</v>
      </c>
      <c r="E3" s="74" t="s">
        <v>9</v>
      </c>
      <c r="F3" s="75">
        <v>98000</v>
      </c>
      <c r="G3" s="76">
        <v>1350</v>
      </c>
      <c r="H3" s="77">
        <v>32</v>
      </c>
    </row>
    <row r="4" spans="2:8" x14ac:dyDescent="0.3">
      <c r="B4" s="12" t="s">
        <v>39</v>
      </c>
      <c r="C4" s="13" t="s">
        <v>6</v>
      </c>
      <c r="D4" s="14">
        <v>43609</v>
      </c>
      <c r="E4" s="14" t="s">
        <v>8</v>
      </c>
      <c r="F4" s="15">
        <v>79000</v>
      </c>
      <c r="G4" s="28">
        <v>4820</v>
      </c>
      <c r="H4" s="44">
        <v>87</v>
      </c>
    </row>
    <row r="5" spans="2:8" x14ac:dyDescent="0.3">
      <c r="B5" s="12" t="s">
        <v>40</v>
      </c>
      <c r="C5" s="13" t="s">
        <v>7</v>
      </c>
      <c r="D5" s="14">
        <v>43604</v>
      </c>
      <c r="E5" s="14" t="s">
        <v>10</v>
      </c>
      <c r="F5" s="15">
        <v>85000</v>
      </c>
      <c r="G5" s="28">
        <v>1294</v>
      </c>
      <c r="H5" s="44">
        <v>28</v>
      </c>
    </row>
    <row r="6" spans="2:8" x14ac:dyDescent="0.3">
      <c r="B6" s="12" t="s">
        <v>41</v>
      </c>
      <c r="C6" s="13" t="s">
        <v>6</v>
      </c>
      <c r="D6" s="14">
        <v>43612</v>
      </c>
      <c r="E6" s="14" t="s">
        <v>11</v>
      </c>
      <c r="F6" s="15">
        <v>66000</v>
      </c>
      <c r="G6" s="28">
        <v>5282</v>
      </c>
      <c r="H6" s="44">
        <v>98</v>
      </c>
    </row>
    <row r="7" spans="2:8" x14ac:dyDescent="0.3">
      <c r="B7" s="12" t="s">
        <v>42</v>
      </c>
      <c r="C7" s="13" t="s">
        <v>7</v>
      </c>
      <c r="D7" s="14">
        <v>43614</v>
      </c>
      <c r="E7" s="14" t="s">
        <v>11</v>
      </c>
      <c r="F7" s="15">
        <v>52000</v>
      </c>
      <c r="G7" s="28">
        <v>4188</v>
      </c>
      <c r="H7" s="44">
        <v>73</v>
      </c>
    </row>
    <row r="8" spans="2:8" x14ac:dyDescent="0.3">
      <c r="B8" s="12" t="s">
        <v>43</v>
      </c>
      <c r="C8" s="13" t="s">
        <v>6</v>
      </c>
      <c r="D8" s="14">
        <v>43609</v>
      </c>
      <c r="E8" s="14" t="s">
        <v>10</v>
      </c>
      <c r="F8" s="15">
        <v>88000</v>
      </c>
      <c r="G8" s="28">
        <v>3240</v>
      </c>
      <c r="H8" s="44">
        <v>65</v>
      </c>
    </row>
    <row r="9" spans="2:8" x14ac:dyDescent="0.3">
      <c r="B9" s="12" t="s">
        <v>44</v>
      </c>
      <c r="C9" s="13" t="s">
        <v>5</v>
      </c>
      <c r="D9" s="14">
        <v>43607</v>
      </c>
      <c r="E9" s="14" t="s">
        <v>8</v>
      </c>
      <c r="F9" s="15">
        <v>94000</v>
      </c>
      <c r="G9" s="28">
        <v>1472</v>
      </c>
      <c r="H9" s="44">
        <v>38</v>
      </c>
    </row>
    <row r="10" spans="2:8" ht="17.25" thickBot="1" x14ac:dyDescent="0.35">
      <c r="B10" s="45" t="s">
        <v>45</v>
      </c>
      <c r="C10" s="46" t="s">
        <v>7</v>
      </c>
      <c r="D10" s="47">
        <v>43615</v>
      </c>
      <c r="E10" s="47" t="s">
        <v>9</v>
      </c>
      <c r="F10" s="48">
        <v>70000</v>
      </c>
      <c r="G10" s="49">
        <v>3765</v>
      </c>
      <c r="H10" s="50">
        <v>71</v>
      </c>
    </row>
    <row r="12" spans="2:8" ht="17.25" thickBot="1" x14ac:dyDescent="0.35"/>
    <row r="13" spans="2:8" ht="27" x14ac:dyDescent="0.3">
      <c r="B13" s="51" t="s">
        <v>4</v>
      </c>
      <c r="C13" s="52" t="s">
        <v>14</v>
      </c>
    </row>
    <row r="14" spans="2:8" x14ac:dyDescent="0.3">
      <c r="B14" s="64" t="s">
        <v>20</v>
      </c>
      <c r="C14" s="65"/>
    </row>
    <row r="15" spans="2:8" ht="17.25" thickBot="1" x14ac:dyDescent="0.35">
      <c r="B15" s="66"/>
      <c r="C15" s="67" t="s">
        <v>21</v>
      </c>
    </row>
    <row r="18" spans="2:8" ht="27.75" thickBot="1" x14ac:dyDescent="0.35">
      <c r="B18" s="60" t="s">
        <v>3</v>
      </c>
      <c r="C18" s="61" t="s">
        <v>4</v>
      </c>
      <c r="D18" s="62" t="s">
        <v>0</v>
      </c>
      <c r="E18" s="62" t="s">
        <v>1</v>
      </c>
      <c r="F18" s="62" t="s">
        <v>13</v>
      </c>
      <c r="G18" s="62" t="s">
        <v>14</v>
      </c>
      <c r="H18" s="63" t="s">
        <v>22</v>
      </c>
    </row>
    <row r="19" spans="2:8" x14ac:dyDescent="0.3">
      <c r="B19" s="57" t="s">
        <v>38</v>
      </c>
      <c r="C19" s="53" t="s">
        <v>5</v>
      </c>
      <c r="D19" s="54">
        <v>43609</v>
      </c>
      <c r="E19" s="54" t="s">
        <v>9</v>
      </c>
      <c r="F19" s="55">
        <v>98000</v>
      </c>
      <c r="G19" s="56">
        <v>1350</v>
      </c>
      <c r="H19" s="58">
        <v>32</v>
      </c>
    </row>
    <row r="20" spans="2:8" x14ac:dyDescent="0.3">
      <c r="B20" s="34" t="s">
        <v>41</v>
      </c>
      <c r="C20" s="30" t="s">
        <v>6</v>
      </c>
      <c r="D20" s="31">
        <v>43612</v>
      </c>
      <c r="E20" s="31" t="s">
        <v>11</v>
      </c>
      <c r="F20" s="32">
        <v>66000</v>
      </c>
      <c r="G20" s="33">
        <v>5282</v>
      </c>
      <c r="H20" s="35">
        <v>98</v>
      </c>
    </row>
    <row r="21" spans="2:8" x14ac:dyDescent="0.3">
      <c r="B21" s="36" t="s">
        <v>44</v>
      </c>
      <c r="C21" s="37" t="s">
        <v>5</v>
      </c>
      <c r="D21" s="38">
        <v>43607</v>
      </c>
      <c r="E21" s="38" t="s">
        <v>8</v>
      </c>
      <c r="F21" s="39">
        <v>94000</v>
      </c>
      <c r="G21" s="40">
        <v>1472</v>
      </c>
      <c r="H21" s="41">
        <v>38</v>
      </c>
    </row>
  </sheetData>
  <phoneticPr fontId="3" type="noConversion"/>
  <conditionalFormatting sqref="G9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{E2978880-46AF-48F9-87E4-A8295F26E536}</x14:id>
        </ext>
      </extLst>
    </cfRule>
  </conditionalFormatting>
  <conditionalFormatting sqref="G3:G8 G10">
    <cfRule type="dataBar" priority="4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{2FF89710-5DBB-4A44-8EA9-4035DC9177CC}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2978880-46AF-48F9-87E4-A8295F26E53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</xm:sqref>
        </x14:conditionalFormatting>
        <x14:conditionalFormatting xmlns:xm="http://schemas.microsoft.com/office/excel/2006/main">
          <x14:cfRule type="dataBar" id="{2FF89710-5DBB-4A44-8EA9-4035DC9177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G3:G8 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workbookViewId="0">
      <selection activeCell="K19" sqref="K19"/>
    </sheetView>
  </sheetViews>
  <sheetFormatPr defaultRowHeight="16.5" x14ac:dyDescent="0.3"/>
  <cols>
    <col min="1" max="1" width="1.625" style="1" customWidth="1"/>
    <col min="2" max="2" width="14.125" style="1" customWidth="1"/>
    <col min="3" max="3" width="15.25" style="1" customWidth="1"/>
    <col min="4" max="4" width="23.75" style="1" customWidth="1"/>
    <col min="5" max="5" width="15.25" style="1" customWidth="1"/>
    <col min="6" max="6" width="23.75" style="1" customWidth="1"/>
    <col min="7" max="7" width="15.25" style="1" customWidth="1"/>
    <col min="8" max="8" width="23.75" style="1" customWidth="1"/>
    <col min="9" max="9" width="20.125" style="1" customWidth="1"/>
    <col min="10" max="10" width="20.125" style="1" bestFit="1" customWidth="1"/>
    <col min="11" max="16384" width="9" style="1"/>
  </cols>
  <sheetData>
    <row r="2" spans="2:10" x14ac:dyDescent="0.3">
      <c r="B2" s="79"/>
      <c r="C2" s="80" t="s">
        <v>31</v>
      </c>
      <c r="D2" s="79"/>
      <c r="E2" s="79"/>
      <c r="F2" s="79"/>
      <c r="G2" s="79"/>
      <c r="H2" s="79"/>
      <c r="I2"/>
      <c r="J2"/>
    </row>
    <row r="3" spans="2:10" x14ac:dyDescent="0.3">
      <c r="B3" s="79"/>
      <c r="C3" s="93" t="s">
        <v>27</v>
      </c>
      <c r="D3" s="94"/>
      <c r="E3" s="93" t="s">
        <v>26</v>
      </c>
      <c r="F3" s="94"/>
      <c r="G3" s="93" t="s">
        <v>25</v>
      </c>
      <c r="H3" s="94"/>
      <c r="I3"/>
      <c r="J3"/>
    </row>
    <row r="4" spans="2:10" x14ac:dyDescent="0.3">
      <c r="B4" s="80" t="s">
        <v>30</v>
      </c>
      <c r="C4" s="81" t="s">
        <v>29</v>
      </c>
      <c r="D4" s="81" t="s">
        <v>32</v>
      </c>
      <c r="E4" s="81" t="s">
        <v>29</v>
      </c>
      <c r="F4" s="81" t="s">
        <v>32</v>
      </c>
      <c r="G4" s="81" t="s">
        <v>29</v>
      </c>
      <c r="H4" s="81" t="s">
        <v>32</v>
      </c>
      <c r="I4"/>
      <c r="J4"/>
    </row>
    <row r="5" spans="2:10" x14ac:dyDescent="0.3">
      <c r="B5" s="78" t="s">
        <v>34</v>
      </c>
      <c r="C5" s="82">
        <v>1</v>
      </c>
      <c r="D5" s="82">
        <v>4188</v>
      </c>
      <c r="E5" s="82" t="s">
        <v>33</v>
      </c>
      <c r="F5" s="82" t="s">
        <v>33</v>
      </c>
      <c r="G5" s="82" t="s">
        <v>33</v>
      </c>
      <c r="H5" s="82" t="s">
        <v>33</v>
      </c>
      <c r="I5"/>
      <c r="J5"/>
    </row>
    <row r="6" spans="2:10" x14ac:dyDescent="0.3">
      <c r="B6" s="78" t="s">
        <v>35</v>
      </c>
      <c r="C6" s="82">
        <v>1</v>
      </c>
      <c r="D6" s="82">
        <v>3765</v>
      </c>
      <c r="E6" s="82" t="s">
        <v>33</v>
      </c>
      <c r="F6" s="82" t="s">
        <v>33</v>
      </c>
      <c r="G6" s="82">
        <v>2</v>
      </c>
      <c r="H6" s="82">
        <v>5282</v>
      </c>
      <c r="I6"/>
      <c r="J6"/>
    </row>
    <row r="7" spans="2:10" x14ac:dyDescent="0.3">
      <c r="B7" s="78" t="s">
        <v>36</v>
      </c>
      <c r="C7" s="82">
        <v>1</v>
      </c>
      <c r="D7" s="82">
        <v>1294</v>
      </c>
      <c r="E7" s="82">
        <v>2</v>
      </c>
      <c r="F7" s="82">
        <v>1472</v>
      </c>
      <c r="G7" s="82">
        <v>1</v>
      </c>
      <c r="H7" s="82">
        <v>3240</v>
      </c>
      <c r="I7"/>
      <c r="J7"/>
    </row>
    <row r="8" spans="2:10" x14ac:dyDescent="0.3">
      <c r="B8" s="78" t="s">
        <v>28</v>
      </c>
      <c r="C8" s="82">
        <v>3</v>
      </c>
      <c r="D8" s="82">
        <v>4188</v>
      </c>
      <c r="E8" s="82">
        <v>2</v>
      </c>
      <c r="F8" s="82">
        <v>1472</v>
      </c>
      <c r="G8" s="82">
        <v>3</v>
      </c>
      <c r="H8" s="82">
        <v>5282</v>
      </c>
      <c r="I8"/>
      <c r="J8"/>
    </row>
    <row r="9" spans="2:10" x14ac:dyDescent="0.3">
      <c r="B9"/>
      <c r="C9"/>
      <c r="D9"/>
      <c r="E9"/>
      <c r="F9"/>
      <c r="G9"/>
      <c r="H9"/>
      <c r="I9"/>
      <c r="J9"/>
    </row>
    <row r="10" spans="2:10" x14ac:dyDescent="0.3">
      <c r="B10"/>
      <c r="C10"/>
      <c r="D10"/>
      <c r="E10"/>
      <c r="F10"/>
      <c r="G10"/>
      <c r="H10"/>
      <c r="I10"/>
      <c r="J10"/>
    </row>
    <row r="11" spans="2:10" x14ac:dyDescent="0.3">
      <c r="B11"/>
      <c r="C11"/>
      <c r="D11"/>
      <c r="E11"/>
      <c r="F11"/>
      <c r="G11"/>
      <c r="H11"/>
      <c r="I11"/>
      <c r="J11"/>
    </row>
    <row r="12" spans="2:10" x14ac:dyDescent="0.3">
      <c r="B12"/>
      <c r="C12"/>
      <c r="D12"/>
      <c r="E12"/>
      <c r="F12"/>
      <c r="G12"/>
      <c r="H12"/>
      <c r="I12"/>
      <c r="J12"/>
    </row>
    <row r="13" spans="2:10" x14ac:dyDescent="0.3">
      <c r="B13"/>
      <c r="C13"/>
      <c r="D13"/>
      <c r="E13"/>
      <c r="F13"/>
      <c r="G13"/>
      <c r="H13"/>
      <c r="I13"/>
      <c r="J13"/>
    </row>
    <row r="14" spans="2:10" x14ac:dyDescent="0.3">
      <c r="B14"/>
      <c r="C14"/>
      <c r="D14"/>
    </row>
    <row r="15" spans="2:10" x14ac:dyDescent="0.3">
      <c r="B15"/>
      <c r="C15"/>
      <c r="D15"/>
    </row>
    <row r="16" spans="2:10" x14ac:dyDescent="0.3">
      <c r="B16"/>
      <c r="C16"/>
      <c r="D16"/>
    </row>
    <row r="17" spans="2:4" x14ac:dyDescent="0.3">
      <c r="B17"/>
      <c r="C17"/>
      <c r="D17"/>
    </row>
    <row r="18" spans="2:4" x14ac:dyDescent="0.3">
      <c r="B18"/>
      <c r="C18"/>
      <c r="D18"/>
    </row>
    <row r="19" spans="2:4" x14ac:dyDescent="0.3">
      <c r="B19"/>
      <c r="C19"/>
      <c r="D19"/>
    </row>
  </sheetData>
  <mergeCells count="3">
    <mergeCell ref="C3:D3"/>
    <mergeCell ref="E3:F3"/>
    <mergeCell ref="G3:H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가격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2011-11-08T22:47:44Z</dcterms:created>
  <dcterms:modified xsi:type="dcterms:W3CDTF">2019-06-10T01:52:14Z</dcterms:modified>
</cp:coreProperties>
</file>