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715" windowHeight="9855" activeTab="2"/>
  </bookViews>
  <sheets>
    <sheet name="제1작업" sheetId="1" r:id="rId1"/>
    <sheet name="제2작업" sheetId="2" r:id="rId2"/>
    <sheet name="제3작업" sheetId="3" r:id="rId3"/>
    <sheet name="제4작업" sheetId="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종류">제1작업!$C$5:$C$12</definedName>
  </definedNames>
  <calcPr calcId="145621"/>
</workbook>
</file>

<file path=xl/calcChain.xml><?xml version="1.0" encoding="utf-8"?>
<calcChain xmlns="http://schemas.openxmlformats.org/spreadsheetml/2006/main">
  <c r="J13" i="1" l="1"/>
  <c r="I5" i="1"/>
  <c r="I6" i="1"/>
  <c r="I7" i="1"/>
  <c r="I8" i="1"/>
  <c r="I9" i="1"/>
  <c r="I10" i="1"/>
  <c r="I11" i="1"/>
  <c r="I12" i="1"/>
  <c r="G15" i="3" l="1"/>
  <c r="G11" i="3"/>
  <c r="G7" i="3"/>
  <c r="G17" i="3" s="1"/>
  <c r="D16" i="3"/>
  <c r="D12" i="3"/>
  <c r="D8" i="3"/>
  <c r="H11" i="2"/>
  <c r="J14" i="1"/>
  <c r="E14" i="1"/>
  <c r="E13" i="1"/>
  <c r="J8" i="1"/>
  <c r="J5" i="1"/>
  <c r="J10" i="1"/>
  <c r="J6" i="1"/>
  <c r="J11" i="1"/>
  <c r="J12" i="1"/>
  <c r="J9" i="1"/>
  <c r="J7" i="1"/>
  <c r="D18" i="3" l="1"/>
</calcChain>
</file>

<file path=xl/sharedStrings.xml><?xml version="1.0" encoding="utf-8"?>
<sst xmlns="http://schemas.openxmlformats.org/spreadsheetml/2006/main" count="150" uniqueCount="48">
  <si>
    <t>상품코드</t>
  </si>
  <si>
    <t>종류</t>
  </si>
  <si>
    <t>상품명</t>
  </si>
  <si>
    <t>거래처</t>
  </si>
  <si>
    <t>납품일자</t>
  </si>
  <si>
    <t>D-002</t>
  </si>
  <si>
    <t>토종김치</t>
    <phoneticPr fontId="4" type="noConversion"/>
  </si>
  <si>
    <t>백김치</t>
    <phoneticPr fontId="4" type="noConversion"/>
  </si>
  <si>
    <t>승희유통</t>
    <phoneticPr fontId="4" type="noConversion"/>
  </si>
  <si>
    <t>S-002</t>
  </si>
  <si>
    <t>젓갈</t>
    <phoneticPr fontId="4" type="noConversion"/>
  </si>
  <si>
    <t>오징어젓갈</t>
    <phoneticPr fontId="4" type="noConversion"/>
  </si>
  <si>
    <t>D-001</t>
    <phoneticPr fontId="4" type="noConversion"/>
  </si>
  <si>
    <t>배추김치</t>
    <phoneticPr fontId="4" type="noConversion"/>
  </si>
  <si>
    <t>K-002</t>
  </si>
  <si>
    <t>장아찌</t>
    <phoneticPr fontId="4" type="noConversion"/>
  </si>
  <si>
    <t>깻잎간장장아찌</t>
    <phoneticPr fontId="4" type="noConversion"/>
  </si>
  <si>
    <t>영아유통</t>
    <phoneticPr fontId="4" type="noConversion"/>
  </si>
  <si>
    <t>D-004</t>
  </si>
  <si>
    <t>깍두기</t>
    <phoneticPr fontId="4" type="noConversion"/>
  </si>
  <si>
    <t>지은마트</t>
    <phoneticPr fontId="4" type="noConversion"/>
  </si>
  <si>
    <t>S-001</t>
  </si>
  <si>
    <t>갈치속젓</t>
    <phoneticPr fontId="4" type="noConversion"/>
  </si>
  <si>
    <t>K-001</t>
  </si>
  <si>
    <t>통양파장아찌</t>
    <phoneticPr fontId="4" type="noConversion"/>
  </si>
  <si>
    <t>D-003</t>
  </si>
  <si>
    <t>돌산갓김치</t>
    <phoneticPr fontId="4" type="noConversion"/>
  </si>
  <si>
    <t>상품명</t>
    <phoneticPr fontId="4" type="noConversion"/>
  </si>
  <si>
    <t>판매금액</t>
    <phoneticPr fontId="3" type="noConversion"/>
  </si>
  <si>
    <t>비고</t>
    <phoneticPr fontId="4" type="noConversion"/>
  </si>
  <si>
    <t>오징어젓갈</t>
  </si>
  <si>
    <t>판매수량</t>
    <phoneticPr fontId="3" type="noConversion"/>
  </si>
  <si>
    <t>장아찌류 상품 수</t>
    <phoneticPr fontId="4" type="noConversion"/>
  </si>
  <si>
    <t>최대 판매수량</t>
    <phoneticPr fontId="4" type="noConversion"/>
  </si>
  <si>
    <t>젓갈류의 판매수량 평균</t>
    <phoneticPr fontId="3" type="noConversion"/>
  </si>
  <si>
    <t>지은마트</t>
    <phoneticPr fontId="3" type="noConversion"/>
  </si>
  <si>
    <t>&lt;=10000</t>
    <phoneticPr fontId="3" type="noConversion"/>
  </si>
  <si>
    <t>토종김치 개수</t>
  </si>
  <si>
    <t>젓갈 개수</t>
  </si>
  <si>
    <t>장아찌 개수</t>
  </si>
  <si>
    <t>전체 개수</t>
  </si>
  <si>
    <t>토종김치 평균</t>
  </si>
  <si>
    <t>젓갈 평균</t>
  </si>
  <si>
    <t>장아찌 평균</t>
  </si>
  <si>
    <t>전체 평균</t>
  </si>
  <si>
    <t>판매가격
(단위:원)</t>
    <phoneticPr fontId="3" type="noConversion"/>
  </si>
  <si>
    <t>전체상품 평균 판매가격(단위:원)</t>
    <phoneticPr fontId="3" type="noConversion"/>
  </si>
  <si>
    <t>판매가격
순위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</si>
</sst>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&quot;개&quot;"/>
    <numFmt numFmtId="177" formatCode="0_);[Red]\(0\)"/>
    <numFmt numFmtId="178" formatCode="#,##0_ "/>
    <numFmt numFmtId="179" formatCode="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1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14" fontId="2" fillId="0" borderId="5" xfId="1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14" fontId="2" fillId="0" borderId="8" xfId="1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/>
    </xf>
    <xf numFmtId="14" fontId="2" fillId="0" borderId="11" xfId="1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6" xfId="1" applyNumberFormat="1" applyFont="1" applyBorder="1" applyAlignment="1">
      <alignment horizontal="center" vertical="center"/>
    </xf>
    <xf numFmtId="14" fontId="2" fillId="0" borderId="16" xfId="1" applyNumberFormat="1" applyFont="1" applyBorder="1" applyAlignment="1">
      <alignment horizontal="center" vertical="center"/>
    </xf>
    <xf numFmtId="41" fontId="2" fillId="0" borderId="6" xfId="1" applyFont="1" applyBorder="1" applyAlignment="1">
      <alignment horizontal="center" vertical="center"/>
    </xf>
    <xf numFmtId="41" fontId="2" fillId="0" borderId="9" xfId="1" applyFont="1" applyBorder="1" applyAlignment="1">
      <alignment horizontal="center" vertical="center"/>
    </xf>
    <xf numFmtId="41" fontId="2" fillId="0" borderId="12" xfId="1" applyFont="1" applyBorder="1" applyAlignment="1">
      <alignment horizontal="center" vertical="center"/>
    </xf>
    <xf numFmtId="176" fontId="2" fillId="0" borderId="5" xfId="2" applyNumberFormat="1" applyFont="1" applyBorder="1" applyAlignment="1">
      <alignment horizontal="right" vertical="center"/>
    </xf>
    <xf numFmtId="41" fontId="2" fillId="0" borderId="5" xfId="1" applyFont="1" applyBorder="1" applyAlignment="1">
      <alignment horizontal="right" vertical="center"/>
    </xf>
    <xf numFmtId="176" fontId="2" fillId="0" borderId="8" xfId="2" applyNumberFormat="1" applyFont="1" applyBorder="1" applyAlignment="1">
      <alignment horizontal="right" vertical="center"/>
    </xf>
    <xf numFmtId="41" fontId="2" fillId="0" borderId="8" xfId="1" applyFont="1" applyBorder="1" applyAlignment="1">
      <alignment horizontal="right" vertical="center"/>
    </xf>
    <xf numFmtId="176" fontId="2" fillId="0" borderId="11" xfId="2" applyNumberFormat="1" applyFont="1" applyBorder="1" applyAlignment="1">
      <alignment horizontal="right" vertical="center"/>
    </xf>
    <xf numFmtId="41" fontId="2" fillId="0" borderId="11" xfId="1" applyFont="1" applyBorder="1" applyAlignment="1">
      <alignment horizontal="right" vertical="center"/>
    </xf>
    <xf numFmtId="178" fontId="2" fillId="0" borderId="11" xfId="1" applyNumberFormat="1" applyFont="1" applyBorder="1" applyAlignment="1">
      <alignment horizontal="right" vertical="center"/>
    </xf>
    <xf numFmtId="41" fontId="2" fillId="0" borderId="12" xfId="1" applyFont="1" applyFill="1" applyBorder="1" applyAlignment="1">
      <alignment horizontal="center" vertical="center"/>
    </xf>
    <xf numFmtId="176" fontId="2" fillId="0" borderId="16" xfId="2" applyNumberFormat="1" applyFont="1" applyBorder="1" applyAlignment="1">
      <alignment horizontal="right" vertical="center"/>
    </xf>
    <xf numFmtId="41" fontId="2" fillId="0" borderId="16" xfId="1" applyFont="1" applyBorder="1" applyAlignment="1">
      <alignment horizontal="right" vertical="center"/>
    </xf>
    <xf numFmtId="0" fontId="0" fillId="0" borderId="8" xfId="0" applyBorder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14" fontId="2" fillId="0" borderId="0" xfId="1" applyNumberFormat="1" applyFont="1" applyBorder="1" applyAlignment="1">
      <alignment horizontal="center" vertical="center"/>
    </xf>
    <xf numFmtId="176" fontId="2" fillId="0" borderId="0" xfId="2" applyNumberFormat="1" applyFont="1" applyBorder="1" applyAlignment="1">
      <alignment horizontal="right" vertical="center"/>
    </xf>
    <xf numFmtId="41" fontId="2" fillId="0" borderId="0" xfId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7" fontId="2" fillId="0" borderId="11" xfId="0" applyNumberFormat="1" applyFont="1" applyBorder="1" applyAlignment="1">
      <alignment horizontal="center" vertical="center"/>
    </xf>
    <xf numFmtId="179" fontId="2" fillId="3" borderId="6" xfId="2" applyNumberFormat="1" applyFont="1" applyFill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장아찌 및 토종김치류 판매 현황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판매가격(단위:원)</c:v>
          </c:tx>
          <c:invertIfNegative val="0"/>
          <c:cat>
            <c:strRef>
              <c:f>제1작업!$D$6:$D$11</c:f>
              <c:strCache>
                <c:ptCount val="6"/>
                <c:pt idx="0">
                  <c:v>깻잎간장장아찌</c:v>
                </c:pt>
                <c:pt idx="1">
                  <c:v>돌산갓김치</c:v>
                </c:pt>
                <c:pt idx="2">
                  <c:v>백김치</c:v>
                </c:pt>
                <c:pt idx="3">
                  <c:v>통양파장아찌</c:v>
                </c:pt>
                <c:pt idx="4">
                  <c:v>배추김치</c:v>
                </c:pt>
                <c:pt idx="5">
                  <c:v>깍두기</c:v>
                </c:pt>
              </c:strCache>
            </c:strRef>
          </c:cat>
          <c:val>
            <c:numRef>
              <c:f>제1작업!$H$6:$H$11</c:f>
              <c:numCache>
                <c:formatCode>_(* #,##0_);_(* \(#,##0\);_(* "-"_);_(@_)</c:formatCode>
                <c:ptCount val="6"/>
                <c:pt idx="0">
                  <c:v>5400</c:v>
                </c:pt>
                <c:pt idx="1">
                  <c:v>25300</c:v>
                </c:pt>
                <c:pt idx="2">
                  <c:v>26300</c:v>
                </c:pt>
                <c:pt idx="3">
                  <c:v>3550</c:v>
                </c:pt>
                <c:pt idx="4">
                  <c:v>44500</c:v>
                </c:pt>
                <c:pt idx="5">
                  <c:v>29500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588800"/>
        <c:axId val="104590336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판매수량</c:v>
                </c:pt>
              </c:strCache>
            </c:strRef>
          </c:tx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제1작업!$D$6:$D$11</c:f>
              <c:strCache>
                <c:ptCount val="6"/>
                <c:pt idx="0">
                  <c:v>깻잎간장장아찌</c:v>
                </c:pt>
                <c:pt idx="1">
                  <c:v>돌산갓김치</c:v>
                </c:pt>
                <c:pt idx="2">
                  <c:v>백김치</c:v>
                </c:pt>
                <c:pt idx="3">
                  <c:v>통양파장아찌</c:v>
                </c:pt>
                <c:pt idx="4">
                  <c:v>배추김치</c:v>
                </c:pt>
                <c:pt idx="5">
                  <c:v>깍두기</c:v>
                </c:pt>
              </c:strCache>
            </c:strRef>
          </c:cat>
          <c:val>
            <c:numRef>
              <c:f>제1작업!$G$6:$G$11</c:f>
              <c:numCache>
                <c:formatCode>#,##0"개"</c:formatCode>
                <c:ptCount val="6"/>
                <c:pt idx="0">
                  <c:v>1205</c:v>
                </c:pt>
                <c:pt idx="1">
                  <c:v>150</c:v>
                </c:pt>
                <c:pt idx="2">
                  <c:v>210</c:v>
                </c:pt>
                <c:pt idx="3">
                  <c:v>1050</c:v>
                </c:pt>
                <c:pt idx="4">
                  <c:v>250</c:v>
                </c:pt>
                <c:pt idx="5">
                  <c:v>130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32928"/>
        <c:axId val="104731392"/>
      </c:lineChart>
      <c:catAx>
        <c:axId val="104588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590336"/>
        <c:crosses val="autoZero"/>
        <c:auto val="1"/>
        <c:lblAlgn val="ctr"/>
        <c:lblOffset val="100"/>
        <c:noMultiLvlLbl val="0"/>
      </c:catAx>
      <c:valAx>
        <c:axId val="10459033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04588800"/>
        <c:crosses val="autoZero"/>
        <c:crossBetween val="between"/>
      </c:valAx>
      <c:valAx>
        <c:axId val="104731392"/>
        <c:scaling>
          <c:orientation val="minMax"/>
        </c:scaling>
        <c:delete val="0"/>
        <c:axPos val="r"/>
        <c:numFmt formatCode="#,##0&quot;개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04732928"/>
        <c:crosses val="max"/>
        <c:crossBetween val="between"/>
        <c:majorUnit val="300"/>
      </c:valAx>
      <c:catAx>
        <c:axId val="104732928"/>
        <c:scaling>
          <c:orientation val="minMax"/>
        </c:scaling>
        <c:delete val="1"/>
        <c:axPos val="b"/>
        <c:majorTickMark val="out"/>
        <c:minorTickMark val="none"/>
        <c:tickLblPos val="nextTo"/>
        <c:crossAx val="104731392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139533</xdr:rowOff>
    </xdr:from>
    <xdr:to>
      <xdr:col>6</xdr:col>
      <xdr:colOff>676274</xdr:colOff>
      <xdr:row>2</xdr:row>
      <xdr:rowOff>146219</xdr:rowOff>
    </xdr:to>
    <xdr:sp macro="" textlink="">
      <xdr:nvSpPr>
        <xdr:cNvPr id="2" name="갈매기형 수장 1"/>
        <xdr:cNvSpPr/>
      </xdr:nvSpPr>
      <xdr:spPr>
        <a:xfrm>
          <a:off x="123825" y="139533"/>
          <a:ext cx="5486399" cy="635336"/>
        </a:xfrm>
        <a:prstGeom prst="chevr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사랑찬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 판매 현황</a:t>
          </a: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9</xdr:col>
      <xdr:colOff>990599</xdr:colOff>
      <xdr:row>2</xdr:row>
      <xdr:rowOff>190500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9775" y="114300"/>
          <a:ext cx="2914649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105" cy="6054651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0.23234</cdr:x>
      <cdr:y>0.16144</cdr:y>
    </cdr:from>
    <cdr:to>
      <cdr:x>0.3521</cdr:x>
      <cdr:y>0.24608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162175" y="981075"/>
          <a:ext cx="1114425" cy="514350"/>
        </a:xfrm>
        <a:prstGeom xmlns:a="http://schemas.openxmlformats.org/drawingml/2006/main" prst="wedgeRoundRectCallout">
          <a:avLst>
            <a:gd name="adj1" fmla="val -87500"/>
            <a:gd name="adj2" fmla="val -15278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G29" sqref="G29"/>
    </sheetView>
  </sheetViews>
  <sheetFormatPr defaultRowHeight="16.5" x14ac:dyDescent="0.3"/>
  <cols>
    <col min="1" max="1" width="1.625" customWidth="1"/>
    <col min="2" max="2" width="10.25" customWidth="1"/>
    <col min="3" max="3" width="11.875" customWidth="1"/>
    <col min="4" max="4" width="15.125" bestFit="1" customWidth="1"/>
    <col min="5" max="5" width="12.125" customWidth="1"/>
    <col min="6" max="6" width="13.875" customWidth="1"/>
    <col min="7" max="7" width="11.625" customWidth="1"/>
    <col min="8" max="8" width="12.25" customWidth="1"/>
    <col min="9" max="9" width="10" customWidth="1"/>
    <col min="10" max="10" width="13" customWidth="1"/>
  </cols>
  <sheetData>
    <row r="1" spans="2:10" ht="24.75" customHeight="1" x14ac:dyDescent="0.3"/>
    <row r="2" spans="2:10" ht="24.75" customHeight="1" x14ac:dyDescent="0.3"/>
    <row r="3" spans="2:10" ht="24.75" customHeight="1" thickBot="1" x14ac:dyDescent="0.35"/>
    <row r="4" spans="2:10" s="5" customFormat="1" ht="27.75" thickBot="1" x14ac:dyDescent="0.35">
      <c r="B4" s="1" t="s">
        <v>0</v>
      </c>
      <c r="C4" s="2" t="s">
        <v>1</v>
      </c>
      <c r="D4" s="2" t="s">
        <v>2</v>
      </c>
      <c r="E4" s="2" t="s">
        <v>3</v>
      </c>
      <c r="F4" s="3" t="s">
        <v>4</v>
      </c>
      <c r="G4" s="3" t="s">
        <v>31</v>
      </c>
      <c r="H4" s="3" t="s">
        <v>45</v>
      </c>
      <c r="I4" s="3" t="s">
        <v>47</v>
      </c>
      <c r="J4" s="4" t="s">
        <v>29</v>
      </c>
    </row>
    <row r="5" spans="2:10" s="5" customFormat="1" ht="21" customHeight="1" x14ac:dyDescent="0.3">
      <c r="B5" s="6" t="s">
        <v>9</v>
      </c>
      <c r="C5" s="7" t="s">
        <v>10</v>
      </c>
      <c r="D5" s="7" t="s">
        <v>11</v>
      </c>
      <c r="E5" s="8" t="s">
        <v>8</v>
      </c>
      <c r="F5" s="9">
        <v>43592</v>
      </c>
      <c r="G5" s="27">
        <v>253</v>
      </c>
      <c r="H5" s="28">
        <v>12000</v>
      </c>
      <c r="I5" s="45" t="str">
        <f t="shared" ref="I5:I12" si="0">RANK(H5,$H$5:$H$12)&amp;"위"</f>
        <v>5위</v>
      </c>
      <c r="J5" s="24" t="str">
        <f t="shared" ref="J5:J12" si="1">IF(LEFT(B5,1)="S","인기상품","")</f>
        <v>인기상품</v>
      </c>
    </row>
    <row r="6" spans="2:10" s="5" customFormat="1" ht="21" customHeight="1" x14ac:dyDescent="0.3">
      <c r="B6" s="10" t="s">
        <v>14</v>
      </c>
      <c r="C6" s="11" t="s">
        <v>15</v>
      </c>
      <c r="D6" s="11" t="s">
        <v>16</v>
      </c>
      <c r="E6" s="12" t="s">
        <v>17</v>
      </c>
      <c r="F6" s="13">
        <v>43594</v>
      </c>
      <c r="G6" s="29">
        <v>1205</v>
      </c>
      <c r="H6" s="30">
        <v>5400</v>
      </c>
      <c r="I6" s="46" t="str">
        <f t="shared" si="0"/>
        <v>7위</v>
      </c>
      <c r="J6" s="25" t="str">
        <f t="shared" si="1"/>
        <v/>
      </c>
    </row>
    <row r="7" spans="2:10" s="5" customFormat="1" ht="21" customHeight="1" x14ac:dyDescent="0.3">
      <c r="B7" s="10" t="s">
        <v>25</v>
      </c>
      <c r="C7" s="11" t="s">
        <v>6</v>
      </c>
      <c r="D7" s="11" t="s">
        <v>26</v>
      </c>
      <c r="E7" s="12" t="s">
        <v>8</v>
      </c>
      <c r="F7" s="13">
        <v>43593</v>
      </c>
      <c r="G7" s="29">
        <v>150</v>
      </c>
      <c r="H7" s="30">
        <v>25300</v>
      </c>
      <c r="I7" s="46" t="str">
        <f t="shared" si="0"/>
        <v>4위</v>
      </c>
      <c r="J7" s="25" t="str">
        <f t="shared" si="1"/>
        <v/>
      </c>
    </row>
    <row r="8" spans="2:10" s="5" customFormat="1" ht="21" customHeight="1" x14ac:dyDescent="0.3">
      <c r="B8" s="10" t="s">
        <v>5</v>
      </c>
      <c r="C8" s="11" t="s">
        <v>6</v>
      </c>
      <c r="D8" s="11" t="s">
        <v>7</v>
      </c>
      <c r="E8" s="12" t="s">
        <v>8</v>
      </c>
      <c r="F8" s="13">
        <v>43587</v>
      </c>
      <c r="G8" s="29">
        <v>210</v>
      </c>
      <c r="H8" s="30">
        <v>26300</v>
      </c>
      <c r="I8" s="46" t="str">
        <f t="shared" si="0"/>
        <v>3위</v>
      </c>
      <c r="J8" s="25" t="str">
        <f t="shared" si="1"/>
        <v/>
      </c>
    </row>
    <row r="9" spans="2:10" s="5" customFormat="1" ht="21" customHeight="1" x14ac:dyDescent="0.3">
      <c r="B9" s="10" t="s">
        <v>23</v>
      </c>
      <c r="C9" s="11" t="s">
        <v>15</v>
      </c>
      <c r="D9" s="11" t="s">
        <v>24</v>
      </c>
      <c r="E9" s="12" t="s">
        <v>20</v>
      </c>
      <c r="F9" s="13">
        <v>43595</v>
      </c>
      <c r="G9" s="29">
        <v>1050</v>
      </c>
      <c r="H9" s="30">
        <v>3550</v>
      </c>
      <c r="I9" s="46" t="str">
        <f t="shared" si="0"/>
        <v>8위</v>
      </c>
      <c r="J9" s="25" t="str">
        <f t="shared" si="1"/>
        <v/>
      </c>
    </row>
    <row r="10" spans="2:10" s="5" customFormat="1" ht="21" customHeight="1" x14ac:dyDescent="0.3">
      <c r="B10" s="10" t="s">
        <v>12</v>
      </c>
      <c r="C10" s="11" t="s">
        <v>6</v>
      </c>
      <c r="D10" s="11" t="s">
        <v>13</v>
      </c>
      <c r="E10" s="12" t="s">
        <v>8</v>
      </c>
      <c r="F10" s="13">
        <v>43596</v>
      </c>
      <c r="G10" s="29">
        <v>250</v>
      </c>
      <c r="H10" s="30">
        <v>44500</v>
      </c>
      <c r="I10" s="46" t="str">
        <f t="shared" si="0"/>
        <v>1위</v>
      </c>
      <c r="J10" s="25" t="str">
        <f t="shared" si="1"/>
        <v/>
      </c>
    </row>
    <row r="11" spans="2:10" s="5" customFormat="1" ht="21" customHeight="1" x14ac:dyDescent="0.3">
      <c r="B11" s="10" t="s">
        <v>18</v>
      </c>
      <c r="C11" s="11" t="s">
        <v>6</v>
      </c>
      <c r="D11" s="11" t="s">
        <v>19</v>
      </c>
      <c r="E11" s="12" t="s">
        <v>20</v>
      </c>
      <c r="F11" s="13">
        <v>43587</v>
      </c>
      <c r="G11" s="29">
        <v>130</v>
      </c>
      <c r="H11" s="30">
        <v>29500</v>
      </c>
      <c r="I11" s="46" t="str">
        <f t="shared" si="0"/>
        <v>2위</v>
      </c>
      <c r="J11" s="25" t="str">
        <f t="shared" si="1"/>
        <v/>
      </c>
    </row>
    <row r="12" spans="2:10" s="5" customFormat="1" ht="21" customHeight="1" thickBot="1" x14ac:dyDescent="0.35">
      <c r="B12" s="14" t="s">
        <v>21</v>
      </c>
      <c r="C12" s="15" t="s">
        <v>10</v>
      </c>
      <c r="D12" s="15" t="s">
        <v>22</v>
      </c>
      <c r="E12" s="16" t="s">
        <v>17</v>
      </c>
      <c r="F12" s="17">
        <v>43590</v>
      </c>
      <c r="G12" s="31">
        <v>180</v>
      </c>
      <c r="H12" s="32">
        <v>10000</v>
      </c>
      <c r="I12" s="47" t="str">
        <f t="shared" si="0"/>
        <v>6위</v>
      </c>
      <c r="J12" s="26" t="str">
        <f t="shared" si="1"/>
        <v>인기상품</v>
      </c>
    </row>
    <row r="13" spans="2:10" s="5" customFormat="1" ht="21" customHeight="1" x14ac:dyDescent="0.3">
      <c r="B13" s="49" t="s">
        <v>46</v>
      </c>
      <c r="C13" s="50"/>
      <c r="D13" s="50"/>
      <c r="E13" s="28">
        <f>ROUNDDOWN(AVERAGE(H5:H12),-3)</f>
        <v>19000</v>
      </c>
      <c r="F13" s="51"/>
      <c r="G13" s="53" t="s">
        <v>32</v>
      </c>
      <c r="H13" s="53"/>
      <c r="I13" s="53"/>
      <c r="J13" s="48">
        <f>COUNTIF(종류,"장아찌")</f>
        <v>2</v>
      </c>
    </row>
    <row r="14" spans="2:10" s="5" customFormat="1" ht="21" customHeight="1" thickBot="1" x14ac:dyDescent="0.35">
      <c r="B14" s="54" t="s">
        <v>33</v>
      </c>
      <c r="C14" s="55"/>
      <c r="D14" s="55"/>
      <c r="E14" s="33">
        <f>MAX(G5:G12)</f>
        <v>1205</v>
      </c>
      <c r="F14" s="52"/>
      <c r="G14" s="18" t="s">
        <v>27</v>
      </c>
      <c r="H14" s="19" t="s">
        <v>30</v>
      </c>
      <c r="I14" s="18" t="s">
        <v>28</v>
      </c>
      <c r="J14" s="34">
        <f>VLOOKUP(H14,D5:H12,4,0)*VLOOKUP(H14,D5:H12,5,0)</f>
        <v>3036000</v>
      </c>
    </row>
  </sheetData>
  <sortState ref="A5:K12">
    <sortCondition ref="A5"/>
  </sortState>
  <mergeCells count="4">
    <mergeCell ref="B13:D13"/>
    <mergeCell ref="F13:F14"/>
    <mergeCell ref="G13:I13"/>
    <mergeCell ref="B14:D14"/>
  </mergeCells>
  <phoneticPr fontId="3" type="noConversion"/>
  <conditionalFormatting sqref="B5:J12">
    <cfRule type="expression" dxfId="2" priority="1">
      <formula>$G5&gt;=1000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opLeftCell="A4" workbookViewId="0">
      <selection activeCell="G35" sqref="G35"/>
    </sheetView>
  </sheetViews>
  <sheetFormatPr defaultRowHeight="16.5" x14ac:dyDescent="0.3"/>
  <cols>
    <col min="1" max="1" width="1.625" customWidth="1"/>
    <col min="2" max="2" width="10.25" customWidth="1"/>
    <col min="3" max="3" width="11.875" customWidth="1"/>
    <col min="4" max="4" width="15.125" bestFit="1" customWidth="1"/>
    <col min="5" max="5" width="12.125" customWidth="1"/>
    <col min="6" max="6" width="13.875" customWidth="1"/>
    <col min="7" max="7" width="11.625" customWidth="1"/>
    <col min="8" max="8" width="12.25" customWidth="1"/>
    <col min="9" max="9" width="13" bestFit="1" customWidth="1"/>
    <col min="10" max="10" width="13.375" customWidth="1"/>
  </cols>
  <sheetData>
    <row r="1" spans="2:8" ht="21" customHeight="1" thickBot="1" x14ac:dyDescent="0.35"/>
    <row r="2" spans="2:8" ht="27.75" thickBot="1" x14ac:dyDescent="0.35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3" t="s">
        <v>31</v>
      </c>
      <c r="H2" s="3" t="s">
        <v>45</v>
      </c>
    </row>
    <row r="3" spans="2:8" ht="21" customHeight="1" x14ac:dyDescent="0.3">
      <c r="B3" s="6" t="s">
        <v>9</v>
      </c>
      <c r="C3" s="7" t="s">
        <v>10</v>
      </c>
      <c r="D3" s="7" t="s">
        <v>11</v>
      </c>
      <c r="E3" s="8" t="s">
        <v>8</v>
      </c>
      <c r="F3" s="9">
        <v>43612</v>
      </c>
      <c r="G3" s="27">
        <v>254</v>
      </c>
      <c r="H3" s="28">
        <v>12000</v>
      </c>
    </row>
    <row r="4" spans="2:8" x14ac:dyDescent="0.3">
      <c r="B4" s="10" t="s">
        <v>14</v>
      </c>
      <c r="C4" s="11" t="s">
        <v>15</v>
      </c>
      <c r="D4" s="11" t="s">
        <v>16</v>
      </c>
      <c r="E4" s="12" t="s">
        <v>17</v>
      </c>
      <c r="F4" s="13">
        <v>43614</v>
      </c>
      <c r="G4" s="29">
        <v>1205</v>
      </c>
      <c r="H4" s="30">
        <v>5400</v>
      </c>
    </row>
    <row r="5" spans="2:8" x14ac:dyDescent="0.3">
      <c r="B5" s="10" t="s">
        <v>25</v>
      </c>
      <c r="C5" s="11" t="s">
        <v>6</v>
      </c>
      <c r="D5" s="11" t="s">
        <v>26</v>
      </c>
      <c r="E5" s="12" t="s">
        <v>8</v>
      </c>
      <c r="F5" s="13">
        <v>43593</v>
      </c>
      <c r="G5" s="29">
        <v>150</v>
      </c>
      <c r="H5" s="30">
        <v>25300</v>
      </c>
    </row>
    <row r="6" spans="2:8" x14ac:dyDescent="0.3">
      <c r="B6" s="10" t="s">
        <v>5</v>
      </c>
      <c r="C6" s="11" t="s">
        <v>6</v>
      </c>
      <c r="D6" s="11" t="s">
        <v>7</v>
      </c>
      <c r="E6" s="12" t="s">
        <v>8</v>
      </c>
      <c r="F6" s="13">
        <v>43607</v>
      </c>
      <c r="G6" s="29">
        <v>210</v>
      </c>
      <c r="H6" s="30">
        <v>26300</v>
      </c>
    </row>
    <row r="7" spans="2:8" x14ac:dyDescent="0.3">
      <c r="B7" s="10" t="s">
        <v>23</v>
      </c>
      <c r="C7" s="11" t="s">
        <v>15</v>
      </c>
      <c r="D7" s="11" t="s">
        <v>24</v>
      </c>
      <c r="E7" s="12" t="s">
        <v>20</v>
      </c>
      <c r="F7" s="13">
        <v>43600</v>
      </c>
      <c r="G7" s="29">
        <v>1050</v>
      </c>
      <c r="H7" s="30">
        <v>3550</v>
      </c>
    </row>
    <row r="8" spans="2:8" x14ac:dyDescent="0.3">
      <c r="B8" s="10" t="s">
        <v>12</v>
      </c>
      <c r="C8" s="11" t="s">
        <v>6</v>
      </c>
      <c r="D8" s="11" t="s">
        <v>13</v>
      </c>
      <c r="E8" s="12" t="s">
        <v>8</v>
      </c>
      <c r="F8" s="13">
        <v>43597</v>
      </c>
      <c r="G8" s="29">
        <v>250</v>
      </c>
      <c r="H8" s="30">
        <v>44500</v>
      </c>
    </row>
    <row r="9" spans="2:8" x14ac:dyDescent="0.3">
      <c r="B9" s="10" t="s">
        <v>18</v>
      </c>
      <c r="C9" s="11" t="s">
        <v>6</v>
      </c>
      <c r="D9" s="11" t="s">
        <v>19</v>
      </c>
      <c r="E9" s="12" t="s">
        <v>20</v>
      </c>
      <c r="F9" s="13">
        <v>43605</v>
      </c>
      <c r="G9" s="29">
        <v>130</v>
      </c>
      <c r="H9" s="30">
        <v>29500</v>
      </c>
    </row>
    <row r="10" spans="2:8" x14ac:dyDescent="0.3">
      <c r="B10" s="20" t="s">
        <v>21</v>
      </c>
      <c r="C10" s="21" t="s">
        <v>10</v>
      </c>
      <c r="D10" s="21" t="s">
        <v>22</v>
      </c>
      <c r="E10" s="22" t="s">
        <v>17</v>
      </c>
      <c r="F10" s="23">
        <v>43590</v>
      </c>
      <c r="G10" s="35">
        <v>180</v>
      </c>
      <c r="H10" s="36">
        <v>10000</v>
      </c>
    </row>
    <row r="11" spans="2:8" x14ac:dyDescent="0.3">
      <c r="B11" s="56" t="s">
        <v>34</v>
      </c>
      <c r="C11" s="56"/>
      <c r="D11" s="56"/>
      <c r="E11" s="56"/>
      <c r="F11" s="56"/>
      <c r="G11" s="56"/>
      <c r="H11" s="37">
        <f>DAVERAGE(B2:H10,6,C2:C3)</f>
        <v>217</v>
      </c>
    </row>
    <row r="13" spans="2:8" ht="17.25" thickBot="1" x14ac:dyDescent="0.35"/>
    <row r="14" spans="2:8" ht="27.75" thickBot="1" x14ac:dyDescent="0.35">
      <c r="B14" s="2" t="s">
        <v>3</v>
      </c>
      <c r="C14" s="3" t="s">
        <v>45</v>
      </c>
    </row>
    <row r="15" spans="2:8" x14ac:dyDescent="0.3">
      <c r="B15" t="s">
        <v>35</v>
      </c>
    </row>
    <row r="16" spans="2:8" x14ac:dyDescent="0.3">
      <c r="C16" t="s">
        <v>36</v>
      </c>
    </row>
    <row r="17" spans="2:5" ht="17.25" thickBot="1" x14ac:dyDescent="0.35"/>
    <row r="18" spans="2:5" ht="27.75" thickBot="1" x14ac:dyDescent="0.35">
      <c r="B18" s="1" t="s">
        <v>0</v>
      </c>
      <c r="C18" s="2" t="s">
        <v>2</v>
      </c>
      <c r="D18" s="3" t="s">
        <v>31</v>
      </c>
      <c r="E18" s="3" t="s">
        <v>45</v>
      </c>
    </row>
    <row r="19" spans="2:5" x14ac:dyDescent="0.3">
      <c r="B19" s="10" t="s">
        <v>14</v>
      </c>
      <c r="C19" s="11" t="s">
        <v>16</v>
      </c>
      <c r="D19" s="29">
        <v>1205</v>
      </c>
      <c r="E19" s="30">
        <v>5400</v>
      </c>
    </row>
    <row r="20" spans="2:5" x14ac:dyDescent="0.3">
      <c r="B20" s="10" t="s">
        <v>23</v>
      </c>
      <c r="C20" s="11" t="s">
        <v>24</v>
      </c>
      <c r="D20" s="29">
        <v>1050</v>
      </c>
      <c r="E20" s="30">
        <v>3550</v>
      </c>
    </row>
    <row r="21" spans="2:5" x14ac:dyDescent="0.3">
      <c r="B21" s="10" t="s">
        <v>18</v>
      </c>
      <c r="C21" s="11" t="s">
        <v>19</v>
      </c>
      <c r="D21" s="29">
        <v>130</v>
      </c>
      <c r="E21" s="30">
        <v>29500</v>
      </c>
    </row>
    <row r="22" spans="2:5" x14ac:dyDescent="0.3">
      <c r="B22" s="20" t="s">
        <v>21</v>
      </c>
      <c r="C22" s="21" t="s">
        <v>22</v>
      </c>
      <c r="D22" s="35">
        <v>180</v>
      </c>
      <c r="E22" s="36">
        <v>10000</v>
      </c>
    </row>
  </sheetData>
  <mergeCells count="1">
    <mergeCell ref="B11:G11"/>
  </mergeCells>
  <phoneticPr fontId="3" type="noConversion"/>
  <conditionalFormatting sqref="B3:H10">
    <cfRule type="expression" dxfId="1" priority="1">
      <formula>$G3&gt;=1000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workbookViewId="0">
      <selection activeCell="J30" sqref="J30"/>
    </sheetView>
  </sheetViews>
  <sheetFormatPr defaultRowHeight="16.5" x14ac:dyDescent="0.3"/>
  <cols>
    <col min="1" max="1" width="1.625" customWidth="1"/>
    <col min="2" max="2" width="10.25" customWidth="1"/>
    <col min="3" max="3" width="15" bestFit="1" customWidth="1"/>
    <col min="4" max="4" width="15.125" bestFit="1" customWidth="1"/>
    <col min="5" max="5" width="12.125" customWidth="1"/>
    <col min="6" max="6" width="13.875" customWidth="1"/>
    <col min="7" max="7" width="11.625" customWidth="1"/>
    <col min="8" max="8" width="12.25" customWidth="1"/>
    <col min="9" max="9" width="13" bestFit="1" customWidth="1"/>
    <col min="10" max="10" width="13.375" customWidth="1"/>
  </cols>
  <sheetData>
    <row r="1" spans="2:8" ht="21" customHeight="1" thickBot="1" x14ac:dyDescent="0.35"/>
    <row r="2" spans="2:8" ht="27.75" thickBot="1" x14ac:dyDescent="0.35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3" t="s">
        <v>31</v>
      </c>
      <c r="H2" s="3" t="s">
        <v>45</v>
      </c>
    </row>
    <row r="3" spans="2:8" ht="21" customHeight="1" x14ac:dyDescent="0.3">
      <c r="B3" s="6" t="s">
        <v>25</v>
      </c>
      <c r="C3" s="7" t="s">
        <v>6</v>
      </c>
      <c r="D3" s="7" t="s">
        <v>26</v>
      </c>
      <c r="E3" s="8" t="s">
        <v>8</v>
      </c>
      <c r="F3" s="9">
        <v>43593</v>
      </c>
      <c r="G3" s="27">
        <v>150</v>
      </c>
      <c r="H3" s="28">
        <v>25300</v>
      </c>
    </row>
    <row r="4" spans="2:8" x14ac:dyDescent="0.3">
      <c r="B4" s="10" t="s">
        <v>5</v>
      </c>
      <c r="C4" s="11" t="s">
        <v>6</v>
      </c>
      <c r="D4" s="11" t="s">
        <v>7</v>
      </c>
      <c r="E4" s="12" t="s">
        <v>8</v>
      </c>
      <c r="F4" s="13">
        <v>43587</v>
      </c>
      <c r="G4" s="29">
        <v>210</v>
      </c>
      <c r="H4" s="30">
        <v>26300</v>
      </c>
    </row>
    <row r="5" spans="2:8" x14ac:dyDescent="0.3">
      <c r="B5" s="10" t="s">
        <v>12</v>
      </c>
      <c r="C5" s="11" t="s">
        <v>6</v>
      </c>
      <c r="D5" s="11" t="s">
        <v>13</v>
      </c>
      <c r="E5" s="12" t="s">
        <v>8</v>
      </c>
      <c r="F5" s="13">
        <v>43596</v>
      </c>
      <c r="G5" s="29">
        <v>250</v>
      </c>
      <c r="H5" s="30">
        <v>44500</v>
      </c>
    </row>
    <row r="6" spans="2:8" x14ac:dyDescent="0.3">
      <c r="B6" s="10" t="s">
        <v>18</v>
      </c>
      <c r="C6" s="11" t="s">
        <v>6</v>
      </c>
      <c r="D6" s="11" t="s">
        <v>19</v>
      </c>
      <c r="E6" s="12" t="s">
        <v>20</v>
      </c>
      <c r="F6" s="13">
        <v>43587</v>
      </c>
      <c r="G6" s="29">
        <v>130</v>
      </c>
      <c r="H6" s="30">
        <v>29500</v>
      </c>
    </row>
    <row r="7" spans="2:8" x14ac:dyDescent="0.3">
      <c r="B7" s="10"/>
      <c r="C7" s="38" t="s">
        <v>41</v>
      </c>
      <c r="D7" s="11"/>
      <c r="E7" s="12"/>
      <c r="F7" s="13"/>
      <c r="G7" s="29">
        <f>SUBTOTAL(1,G3:G6)</f>
        <v>185</v>
      </c>
      <c r="H7" s="30"/>
    </row>
    <row r="8" spans="2:8" x14ac:dyDescent="0.3">
      <c r="B8" s="10"/>
      <c r="C8" s="38" t="s">
        <v>37</v>
      </c>
      <c r="D8" s="11">
        <f>SUBTOTAL(3,D3:D6)</f>
        <v>4</v>
      </c>
      <c r="E8" s="12"/>
      <c r="F8" s="13"/>
      <c r="G8" s="29"/>
      <c r="H8" s="30"/>
    </row>
    <row r="9" spans="2:8" x14ac:dyDescent="0.3">
      <c r="B9" s="10" t="s">
        <v>9</v>
      </c>
      <c r="C9" s="11" t="s">
        <v>10</v>
      </c>
      <c r="D9" s="11" t="s">
        <v>11</v>
      </c>
      <c r="E9" s="12" t="s">
        <v>8</v>
      </c>
      <c r="F9" s="13">
        <v>43592</v>
      </c>
      <c r="G9" s="29">
        <v>253</v>
      </c>
      <c r="H9" s="30">
        <v>12000</v>
      </c>
    </row>
    <row r="10" spans="2:8" x14ac:dyDescent="0.3">
      <c r="B10" s="10" t="s">
        <v>21</v>
      </c>
      <c r="C10" s="11" t="s">
        <v>10</v>
      </c>
      <c r="D10" s="11" t="s">
        <v>22</v>
      </c>
      <c r="E10" s="12" t="s">
        <v>17</v>
      </c>
      <c r="F10" s="13">
        <v>43590</v>
      </c>
      <c r="G10" s="29">
        <v>180</v>
      </c>
      <c r="H10" s="30">
        <v>10000</v>
      </c>
    </row>
    <row r="11" spans="2:8" x14ac:dyDescent="0.3">
      <c r="B11" s="10"/>
      <c r="C11" s="38" t="s">
        <v>42</v>
      </c>
      <c r="D11" s="11"/>
      <c r="E11" s="12"/>
      <c r="F11" s="13"/>
      <c r="G11" s="29">
        <f>SUBTOTAL(1,G9:G10)</f>
        <v>216.5</v>
      </c>
      <c r="H11" s="30"/>
    </row>
    <row r="12" spans="2:8" x14ac:dyDescent="0.3">
      <c r="B12" s="10"/>
      <c r="C12" s="38" t="s">
        <v>38</v>
      </c>
      <c r="D12" s="11">
        <f>SUBTOTAL(3,D9:D10)</f>
        <v>2</v>
      </c>
      <c r="E12" s="12"/>
      <c r="F12" s="13"/>
      <c r="G12" s="29"/>
      <c r="H12" s="30"/>
    </row>
    <row r="13" spans="2:8" x14ac:dyDescent="0.3">
      <c r="B13" s="10" t="s">
        <v>14</v>
      </c>
      <c r="C13" s="11" t="s">
        <v>15</v>
      </c>
      <c r="D13" s="11" t="s">
        <v>16</v>
      </c>
      <c r="E13" s="12" t="s">
        <v>17</v>
      </c>
      <c r="F13" s="13">
        <v>43594</v>
      </c>
      <c r="G13" s="29">
        <v>1205</v>
      </c>
      <c r="H13" s="30">
        <v>5400</v>
      </c>
    </row>
    <row r="14" spans="2:8" ht="17.25" thickBot="1" x14ac:dyDescent="0.35">
      <c r="B14" s="14" t="s">
        <v>23</v>
      </c>
      <c r="C14" s="15" t="s">
        <v>15</v>
      </c>
      <c r="D14" s="15" t="s">
        <v>24</v>
      </c>
      <c r="E14" s="16" t="s">
        <v>20</v>
      </c>
      <c r="F14" s="17">
        <v>43595</v>
      </c>
      <c r="G14" s="31">
        <v>1050</v>
      </c>
      <c r="H14" s="32">
        <v>3550</v>
      </c>
    </row>
    <row r="15" spans="2:8" x14ac:dyDescent="0.3">
      <c r="B15" s="39"/>
      <c r="C15" s="44" t="s">
        <v>43</v>
      </c>
      <c r="D15" s="39"/>
      <c r="E15" s="40"/>
      <c r="F15" s="41"/>
      <c r="G15" s="42">
        <f>SUBTOTAL(1,G13:G14)</f>
        <v>1127.5</v>
      </c>
      <c r="H15" s="43"/>
    </row>
    <row r="16" spans="2:8" x14ac:dyDescent="0.3">
      <c r="B16" s="39"/>
      <c r="C16" s="44" t="s">
        <v>39</v>
      </c>
      <c r="D16" s="39">
        <f>SUBTOTAL(3,D13:D14)</f>
        <v>2</v>
      </c>
      <c r="E16" s="40"/>
      <c r="F16" s="41"/>
      <c r="G16" s="42"/>
      <c r="H16" s="43"/>
    </row>
    <row r="17" spans="2:8" x14ac:dyDescent="0.3">
      <c r="B17" s="39"/>
      <c r="C17" s="44" t="s">
        <v>44</v>
      </c>
      <c r="D17" s="39"/>
      <c r="E17" s="40"/>
      <c r="F17" s="41"/>
      <c r="G17" s="42">
        <f>SUBTOTAL(1,G3:G14)</f>
        <v>428.5</v>
      </c>
      <c r="H17" s="43"/>
    </row>
    <row r="18" spans="2:8" x14ac:dyDescent="0.3">
      <c r="B18" s="39"/>
      <c r="C18" s="44" t="s">
        <v>40</v>
      </c>
      <c r="D18" s="39">
        <f>SUBTOTAL(3,D3:D14)</f>
        <v>8</v>
      </c>
      <c r="E18" s="40"/>
      <c r="F18" s="41"/>
      <c r="G18" s="42"/>
      <c r="H18" s="43"/>
    </row>
  </sheetData>
  <sortState ref="B3:H10">
    <sortCondition descending="1" ref="C3:C10"/>
  </sortState>
  <phoneticPr fontId="3" type="noConversion"/>
  <conditionalFormatting sqref="B3:H18">
    <cfRule type="expression" dxfId="0" priority="1">
      <formula>$G3&gt;=1000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종류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2019-04-08T22:13:22Z</dcterms:created>
  <dcterms:modified xsi:type="dcterms:W3CDTF">2019-05-13T02:08:20Z</dcterms:modified>
</cp:coreProperties>
</file>