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9320" windowHeight="10020"/>
  </bookViews>
  <sheets>
    <sheet name="제1작업" sheetId="11" r:id="rId1"/>
    <sheet name="제2작업" sheetId="2" r:id="rId2"/>
    <sheet name="제3작업" sheetId="10" r:id="rId3"/>
    <sheet name="제4작업" sheetId="13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판매가격">제1작업!$H$5:$H$12</definedName>
  </definedNames>
  <calcPr calcId="145621"/>
</workbook>
</file>

<file path=xl/calcChain.xml><?xml version="1.0" encoding="utf-8"?>
<calcChain xmlns="http://schemas.openxmlformats.org/spreadsheetml/2006/main">
  <c r="I5" i="11" l="1"/>
  <c r="I6" i="11"/>
  <c r="I7" i="11"/>
  <c r="I8" i="11"/>
  <c r="I9" i="11"/>
  <c r="I10" i="11"/>
  <c r="I11" i="11"/>
  <c r="I12" i="11"/>
  <c r="E13" i="11"/>
  <c r="G15" i="10" l="1"/>
  <c r="G10" i="10"/>
  <c r="G5" i="10"/>
  <c r="G17" i="10" s="1"/>
  <c r="C18" i="10"/>
  <c r="C16" i="10"/>
  <c r="C11" i="10"/>
  <c r="C6" i="10"/>
  <c r="H11" i="2"/>
  <c r="J5" i="11"/>
  <c r="J6" i="11"/>
  <c r="J7" i="11"/>
  <c r="J8" i="11"/>
  <c r="J9" i="11"/>
  <c r="J10" i="11"/>
  <c r="J11" i="11"/>
  <c r="J12" i="11"/>
  <c r="J13" i="11"/>
  <c r="J14" i="11"/>
  <c r="E14" i="11"/>
</calcChain>
</file>

<file path=xl/sharedStrings.xml><?xml version="1.0" encoding="utf-8"?>
<sst xmlns="http://schemas.openxmlformats.org/spreadsheetml/2006/main" count="150" uniqueCount="48">
  <si>
    <t>제조사</t>
    <phoneticPr fontId="2" type="noConversion"/>
  </si>
  <si>
    <t>상품코드</t>
    <phoneticPr fontId="2" type="noConversion"/>
  </si>
  <si>
    <t>판매량
(단위:EA)</t>
    <phoneticPr fontId="2" type="noConversion"/>
  </si>
  <si>
    <t>LG</t>
    <phoneticPr fontId="2" type="noConversion"/>
  </si>
  <si>
    <t>삼성</t>
    <phoneticPr fontId="2" type="noConversion"/>
  </si>
  <si>
    <t>만도</t>
    <phoneticPr fontId="2" type="noConversion"/>
  </si>
  <si>
    <t>캐리어</t>
    <phoneticPr fontId="2" type="noConversion"/>
  </si>
  <si>
    <t>종류</t>
    <phoneticPr fontId="2" type="noConversion"/>
  </si>
  <si>
    <t>벽걸이형</t>
    <phoneticPr fontId="2" type="noConversion"/>
  </si>
  <si>
    <t>스탠드형</t>
    <phoneticPr fontId="2" type="noConversion"/>
  </si>
  <si>
    <t>천장형</t>
    <phoneticPr fontId="2" type="noConversion"/>
  </si>
  <si>
    <t>소비등급</t>
    <phoneticPr fontId="2" type="noConversion"/>
  </si>
  <si>
    <t>프리미엄 에어컨</t>
    <phoneticPr fontId="2" type="noConversion"/>
  </si>
  <si>
    <t>위니아 에어컨</t>
    <phoneticPr fontId="2" type="noConversion"/>
  </si>
  <si>
    <t>상품명</t>
    <phoneticPr fontId="2" type="noConversion"/>
  </si>
  <si>
    <t>벽걸이형 판매량 평균</t>
    <phoneticPr fontId="2" type="noConversion"/>
  </si>
  <si>
    <t>총 판매금액</t>
    <phoneticPr fontId="2" type="noConversion"/>
  </si>
  <si>
    <t>베이직 화이트</t>
    <phoneticPr fontId="2" type="noConversion"/>
  </si>
  <si>
    <t>초절전 인버터</t>
    <phoneticPr fontId="2" type="noConversion"/>
  </si>
  <si>
    <t>인버터 초절전</t>
    <phoneticPr fontId="2" type="noConversion"/>
  </si>
  <si>
    <t>휘센 4WAY</t>
    <phoneticPr fontId="2" type="noConversion"/>
  </si>
  <si>
    <t>베이직 인버터</t>
    <phoneticPr fontId="2" type="noConversion"/>
  </si>
  <si>
    <t>프리미엄 인버터</t>
    <phoneticPr fontId="2" type="noConversion"/>
  </si>
  <si>
    <t>판매금액</t>
    <phoneticPr fontId="2" type="noConversion"/>
  </si>
  <si>
    <t>판매가격</t>
    <phoneticPr fontId="2" type="noConversion"/>
  </si>
  <si>
    <t>평형</t>
    <phoneticPr fontId="2" type="noConversion"/>
  </si>
  <si>
    <t>판매
순위</t>
    <phoneticPr fontId="2" type="noConversion"/>
  </si>
  <si>
    <t>LP-1VG</t>
    <phoneticPr fontId="2" type="noConversion"/>
  </si>
  <si>
    <t>SA-2DC</t>
    <phoneticPr fontId="2" type="noConversion"/>
  </si>
  <si>
    <t>WA-1BD</t>
    <phoneticPr fontId="2" type="noConversion"/>
  </si>
  <si>
    <t>CV-3QN</t>
    <phoneticPr fontId="2" type="noConversion"/>
  </si>
  <si>
    <t>LC-3GS</t>
    <phoneticPr fontId="2" type="noConversion"/>
  </si>
  <si>
    <t>LB-2DS</t>
    <phoneticPr fontId="2" type="noConversion"/>
  </si>
  <si>
    <t>SR-1SM</t>
    <phoneticPr fontId="2" type="noConversion"/>
  </si>
  <si>
    <t>WS-1DP</t>
    <phoneticPr fontId="2" type="noConversion"/>
  </si>
  <si>
    <t>인버터 초절전</t>
  </si>
  <si>
    <t>스탠드형 판매량 합계</t>
    <phoneticPr fontId="2" type="noConversion"/>
  </si>
  <si>
    <t>스탠드형의 판매량(단위:EA) 평균</t>
    <phoneticPr fontId="2" type="noConversion"/>
  </si>
  <si>
    <t>만도</t>
    <phoneticPr fontId="2" type="noConversion"/>
  </si>
  <si>
    <t>&lt;=1000000</t>
    <phoneticPr fontId="2" type="noConversion"/>
  </si>
  <si>
    <t>천장형 개수</t>
  </si>
  <si>
    <t>스탠드형 개수</t>
  </si>
  <si>
    <t>벽걸이형 개수</t>
  </si>
  <si>
    <t>전체 개수</t>
  </si>
  <si>
    <t>천장형 평균</t>
  </si>
  <si>
    <t>스탠드형 평균</t>
  </si>
  <si>
    <t>벽걸이형 평균</t>
  </si>
  <si>
    <t>전체 평균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</si>
</sst>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General&quot;개&quot;&quot;월&quot;"/>
    <numFmt numFmtId="177" formatCode="0_);[Red]\(0\)"/>
    <numFmt numFmtId="178" formatCode="#,##0&quot;원&quot;"/>
    <numFmt numFmtId="179" formatCode="#,##0_);[Red]\(#,##0\)"/>
  </numFmts>
  <fonts count="5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177" fontId="3" fillId="0" borderId="3" xfId="1" applyNumberFormat="1" applyFont="1" applyBorder="1" applyAlignment="1">
      <alignment horizontal="right" vertical="center"/>
    </xf>
    <xf numFmtId="0" fontId="3" fillId="0" borderId="4" xfId="0" quotePrefix="1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6" xfId="0" quotePrefix="1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177" fontId="3" fillId="0" borderId="8" xfId="1" applyNumberFormat="1" applyFont="1" applyBorder="1" applyAlignment="1">
      <alignment horizontal="right" vertical="center"/>
    </xf>
    <xf numFmtId="0" fontId="3" fillId="0" borderId="9" xfId="0" quotePrefix="1" applyNumberFormat="1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8" fontId="3" fillId="0" borderId="3" xfId="1" applyNumberFormat="1" applyFont="1" applyBorder="1" applyAlignment="1">
      <alignment horizontal="right" vertical="center"/>
    </xf>
    <xf numFmtId="178" fontId="3" fillId="0" borderId="1" xfId="1" applyNumberFormat="1" applyFont="1" applyBorder="1" applyAlignment="1">
      <alignment horizontal="right" vertical="center"/>
    </xf>
    <xf numFmtId="178" fontId="3" fillId="0" borderId="8" xfId="1" applyNumberFormat="1" applyFont="1" applyBorder="1" applyAlignment="1">
      <alignment horizontal="right" vertical="center"/>
    </xf>
    <xf numFmtId="177" fontId="3" fillId="0" borderId="3" xfId="1" quotePrefix="1" applyNumberFormat="1" applyFont="1" applyBorder="1" applyAlignment="1">
      <alignment horizontal="right" vertical="center"/>
    </xf>
    <xf numFmtId="177" fontId="3" fillId="0" borderId="3" xfId="1" quotePrefix="1" applyNumberFormat="1" applyFont="1" applyBorder="1" applyAlignment="1">
      <alignment horizontal="center" vertical="center"/>
    </xf>
    <xf numFmtId="41" fontId="3" fillId="0" borderId="8" xfId="1" quotePrefix="1" applyFont="1" applyBorder="1" applyAlignment="1">
      <alignment horizontal="right" vertical="center"/>
    </xf>
    <xf numFmtId="41" fontId="3" fillId="0" borderId="9" xfId="1" quotePrefix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177" fontId="3" fillId="0" borderId="0" xfId="0" applyNumberFormat="1" applyFont="1">
      <alignment vertical="center"/>
    </xf>
    <xf numFmtId="179" fontId="3" fillId="0" borderId="4" xfId="2" quotePrefix="1" applyNumberFormat="1" applyFont="1" applyBorder="1" applyAlignment="1">
      <alignment horizontal="right" vertical="center"/>
    </xf>
    <xf numFmtId="177" fontId="3" fillId="0" borderId="1" xfId="1" quotePrefix="1" applyNumberFormat="1" applyFont="1" applyBorder="1" applyAlignment="1">
      <alignment horizontal="center" vertical="center"/>
    </xf>
    <xf numFmtId="177" fontId="3" fillId="0" borderId="8" xfId="1" quotePrefix="1" applyNumberFormat="1" applyFont="1" applyBorder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19" xfId="0" applyNumberFormat="1" applyFont="1" applyBorder="1" applyAlignment="1">
      <alignment horizontal="center" vertical="center"/>
    </xf>
    <xf numFmtId="177" fontId="3" fillId="0" borderId="19" xfId="1" applyNumberFormat="1" applyFont="1" applyBorder="1" applyAlignment="1">
      <alignment horizontal="right" vertical="center"/>
    </xf>
    <xf numFmtId="178" fontId="3" fillId="0" borderId="19" xfId="1" applyNumberFormat="1" applyFont="1" applyBorder="1" applyAlignment="1">
      <alignment horizontal="right" vertical="center"/>
    </xf>
    <xf numFmtId="1" fontId="0" fillId="0" borderId="1" xfId="0" applyNumberFormat="1" applyBorder="1">
      <alignment vertical="center"/>
    </xf>
    <xf numFmtId="0" fontId="4" fillId="0" borderId="1" xfId="0" applyNumberFormat="1" applyFont="1" applyBorder="1" applyAlignment="1">
      <alignment horizontal="center" vertical="center"/>
    </xf>
    <xf numFmtId="177" fontId="3" fillId="0" borderId="0" xfId="1" applyNumberFormat="1" applyFont="1" applyBorder="1" applyAlignment="1">
      <alignment horizontal="right" vertical="center"/>
    </xf>
    <xf numFmtId="178" fontId="3" fillId="0" borderId="0" xfId="1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29"/>
    </mc:Choice>
    <mc:Fallback>
      <c:style val="29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altLang="en-US" sz="2000"/>
              <a:t>스탠드형 및 벽걸이형 에어컨 판매 현황</a:t>
            </a:r>
            <a:endParaRPr lang="ko-KR" sz="2000"/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제1작업!$H$4</c:f>
              <c:strCache>
                <c:ptCount val="1"/>
                <c:pt idx="0">
                  <c:v>판매가격</c:v>
                </c:pt>
              </c:strCache>
            </c:strRef>
          </c:tx>
          <c:invertIfNegative val="0"/>
          <c:cat>
            <c:strRef>
              <c:f>(제1작업!$C$5:$C$6,제1작업!$C$8,제1작업!$C$10:$C$12)</c:f>
              <c:strCache>
                <c:ptCount val="6"/>
                <c:pt idx="0">
                  <c:v>인버터 초절전</c:v>
                </c:pt>
                <c:pt idx="1">
                  <c:v>베이직 인버터</c:v>
                </c:pt>
                <c:pt idx="2">
                  <c:v>프리미엄 인버터</c:v>
                </c:pt>
                <c:pt idx="3">
                  <c:v>베이직 화이트</c:v>
                </c:pt>
                <c:pt idx="4">
                  <c:v>초절전 인버터</c:v>
                </c:pt>
                <c:pt idx="5">
                  <c:v>프리미엄 에어컨</c:v>
                </c:pt>
              </c:strCache>
            </c:strRef>
          </c:cat>
          <c:val>
            <c:numRef>
              <c:f>(제1작업!$H$5:$H$6,제1작업!$H$8,제1작업!$H$10:$H$12)</c:f>
              <c:numCache>
                <c:formatCode>#,##0"원"</c:formatCode>
                <c:ptCount val="6"/>
                <c:pt idx="0">
                  <c:v>2260000</c:v>
                </c:pt>
                <c:pt idx="1">
                  <c:v>1100000</c:v>
                </c:pt>
                <c:pt idx="2">
                  <c:v>764790</c:v>
                </c:pt>
                <c:pt idx="3">
                  <c:v>598000</c:v>
                </c:pt>
                <c:pt idx="4">
                  <c:v>1450000</c:v>
                </c:pt>
                <c:pt idx="5">
                  <c:v>1220000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21642368"/>
        <c:axId val="121660544"/>
      </c:barChart>
      <c:lineChart>
        <c:grouping val="standard"/>
        <c:varyColors val="0"/>
        <c:ser>
          <c:idx val="0"/>
          <c:order val="0"/>
          <c:tx>
            <c:v>판매량(단위:EA)</c:v>
          </c:tx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(제1작업!$C$5:$C$6,제1작업!$C$8,제1작업!$C$10:$C$12)</c:f>
              <c:strCache>
                <c:ptCount val="6"/>
                <c:pt idx="0">
                  <c:v>인버터 초절전</c:v>
                </c:pt>
                <c:pt idx="1">
                  <c:v>베이직 인버터</c:v>
                </c:pt>
                <c:pt idx="2">
                  <c:v>프리미엄 인버터</c:v>
                </c:pt>
                <c:pt idx="3">
                  <c:v>베이직 화이트</c:v>
                </c:pt>
                <c:pt idx="4">
                  <c:v>초절전 인버터</c:v>
                </c:pt>
                <c:pt idx="5">
                  <c:v>프리미엄 에어컨</c:v>
                </c:pt>
              </c:strCache>
            </c:strRef>
          </c:cat>
          <c:val>
            <c:numRef>
              <c:f>(제1작업!$G$5:$G$6,제1작업!$G$8,제1작업!$G$10:$G$12)</c:f>
              <c:numCache>
                <c:formatCode>0_);[Red]\(0\)</c:formatCode>
                <c:ptCount val="6"/>
                <c:pt idx="0">
                  <c:v>652</c:v>
                </c:pt>
                <c:pt idx="1">
                  <c:v>517</c:v>
                </c:pt>
                <c:pt idx="2">
                  <c:v>497</c:v>
                </c:pt>
                <c:pt idx="3">
                  <c:v>569</c:v>
                </c:pt>
                <c:pt idx="4">
                  <c:v>270</c:v>
                </c:pt>
                <c:pt idx="5">
                  <c:v>387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663872"/>
        <c:axId val="121662080"/>
      </c:lineChart>
      <c:catAx>
        <c:axId val="1216423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21660544"/>
        <c:crosses val="autoZero"/>
        <c:auto val="1"/>
        <c:lblAlgn val="ctr"/>
        <c:lblOffset val="100"/>
        <c:noMultiLvlLbl val="0"/>
      </c:catAx>
      <c:valAx>
        <c:axId val="121660544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#,##0&quot;원&quot;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21642368"/>
        <c:crosses val="autoZero"/>
        <c:crossBetween val="between"/>
      </c:valAx>
      <c:valAx>
        <c:axId val="121662080"/>
        <c:scaling>
          <c:orientation val="minMax"/>
        </c:scaling>
        <c:delete val="0"/>
        <c:axPos val="r"/>
        <c:numFmt formatCode="0_);[Red]\(0\)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21663872"/>
        <c:crosses val="max"/>
        <c:crossBetween val="between"/>
        <c:majorUnit val="150"/>
      </c:valAx>
      <c:catAx>
        <c:axId val="121663872"/>
        <c:scaling>
          <c:orientation val="minMax"/>
        </c:scaling>
        <c:delete val="1"/>
        <c:axPos val="b"/>
        <c:majorTickMark val="out"/>
        <c:minorTickMark val="none"/>
        <c:tickLblPos val="nextTo"/>
        <c:crossAx val="121662080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183234</xdr:rowOff>
    </xdr:from>
    <xdr:to>
      <xdr:col>6</xdr:col>
      <xdr:colOff>371475</xdr:colOff>
      <xdr:row>2</xdr:row>
      <xdr:rowOff>159666</xdr:rowOff>
    </xdr:to>
    <xdr:sp macro="" textlink="">
      <xdr:nvSpPr>
        <xdr:cNvPr id="2" name="대각선 방향의 모서리가 둥근 사각형 1"/>
        <xdr:cNvSpPr/>
      </xdr:nvSpPr>
      <xdr:spPr>
        <a:xfrm>
          <a:off x="152400" y="183234"/>
          <a:ext cx="5267325" cy="662232"/>
        </a:xfrm>
        <a:prstGeom prst="round2DiagRect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에어컨 온라인 판매 현황</a:t>
          </a:r>
        </a:p>
      </xdr:txBody>
    </xdr:sp>
    <xdr:clientData/>
  </xdr:twoCellAnchor>
  <xdr:twoCellAnchor>
    <xdr:from>
      <xdr:col>7</xdr:col>
      <xdr:colOff>0</xdr:colOff>
      <xdr:row>0</xdr:row>
      <xdr:rowOff>161925</xdr:rowOff>
    </xdr:from>
    <xdr:to>
      <xdr:col>10</xdr:col>
      <xdr:colOff>0</xdr:colOff>
      <xdr:row>2</xdr:row>
      <xdr:rowOff>180975</xdr:rowOff>
    </xdr:to>
    <xdr:pic>
      <xdr:nvPicPr>
        <xdr:cNvPr id="3" name="그림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161925"/>
          <a:ext cx="299085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0.27431</cdr:x>
      <cdr:y>0.1348</cdr:y>
    </cdr:from>
    <cdr:to>
      <cdr:x>0.40328</cdr:x>
      <cdr:y>0.22884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2552701" y="819150"/>
          <a:ext cx="1200150" cy="571500"/>
        </a:xfrm>
        <a:prstGeom xmlns:a="http://schemas.openxmlformats.org/drawingml/2006/main" prst="wedgeRoundRectCallout">
          <a:avLst>
            <a:gd name="adj1" fmla="val -84527"/>
            <a:gd name="adj2" fmla="val -16166"/>
            <a:gd name="adj3" fmla="val 16667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인기 상품</a:t>
          </a:r>
          <a:endParaRPr lang="ko-KR">
            <a:solidFill>
              <a:sysClr val="windowText" lastClr="000000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8"/>
  <sheetViews>
    <sheetView showGridLines="0" tabSelected="1" workbookViewId="0">
      <selection activeCell="J25" sqref="J25"/>
    </sheetView>
  </sheetViews>
  <sheetFormatPr defaultRowHeight="13.5" x14ac:dyDescent="0.3"/>
  <cols>
    <col min="1" max="1" width="1.625" style="1" customWidth="1"/>
    <col min="2" max="2" width="11.375" style="1" customWidth="1"/>
    <col min="3" max="3" width="16.125" style="1" customWidth="1"/>
    <col min="4" max="4" width="12.125" style="1" customWidth="1"/>
    <col min="5" max="5" width="14.625" style="1" customWidth="1"/>
    <col min="6" max="6" width="10.375" style="1" customWidth="1"/>
    <col min="7" max="7" width="10.5" style="1" customWidth="1"/>
    <col min="8" max="8" width="13.75" style="1" bestFit="1" customWidth="1"/>
    <col min="9" max="9" width="10.75" style="1" customWidth="1"/>
    <col min="10" max="10" width="14.75" style="1" customWidth="1"/>
    <col min="11" max="12" width="9" style="1"/>
    <col min="13" max="13" width="12.5" style="1" bestFit="1" customWidth="1"/>
    <col min="14" max="16384" width="9" style="1"/>
  </cols>
  <sheetData>
    <row r="1" spans="2:13" ht="27" customHeight="1" x14ac:dyDescent="0.3"/>
    <row r="2" spans="2:13" ht="27" customHeight="1" x14ac:dyDescent="0.3"/>
    <row r="3" spans="2:13" ht="27" customHeight="1" thickBot="1" x14ac:dyDescent="0.35"/>
    <row r="4" spans="2:13" s="6" customFormat="1" ht="27.75" thickBot="1" x14ac:dyDescent="0.35">
      <c r="B4" s="2" t="s">
        <v>1</v>
      </c>
      <c r="C4" s="3" t="s">
        <v>14</v>
      </c>
      <c r="D4" s="3" t="s">
        <v>7</v>
      </c>
      <c r="E4" s="3" t="s">
        <v>0</v>
      </c>
      <c r="F4" s="4" t="s">
        <v>25</v>
      </c>
      <c r="G4" s="4" t="s">
        <v>2</v>
      </c>
      <c r="H4" s="4" t="s">
        <v>24</v>
      </c>
      <c r="I4" s="4" t="s">
        <v>26</v>
      </c>
      <c r="J4" s="5" t="s">
        <v>11</v>
      </c>
    </row>
    <row r="5" spans="2:13" s="6" customFormat="1" ht="21.75" customHeight="1" x14ac:dyDescent="0.3">
      <c r="B5" s="7" t="s">
        <v>27</v>
      </c>
      <c r="C5" s="8" t="s">
        <v>19</v>
      </c>
      <c r="D5" s="8" t="s">
        <v>9</v>
      </c>
      <c r="E5" s="8" t="s">
        <v>3</v>
      </c>
      <c r="F5" s="9">
        <v>18</v>
      </c>
      <c r="G5" s="9">
        <v>652</v>
      </c>
      <c r="H5" s="22">
        <v>2260000</v>
      </c>
      <c r="I5" s="26" t="str">
        <f t="shared" ref="I5:I12" si="0">RANK(G5,$G$5:$G$12)&amp;"위"</f>
        <v>1위</v>
      </c>
      <c r="J5" s="10" t="str">
        <f t="shared" ref="J5:J12" si="1">CHOOSE(MID(B5,4,1),"1등급","2등급","3등급")</f>
        <v>1등급</v>
      </c>
    </row>
    <row r="6" spans="2:13" s="6" customFormat="1" ht="21.75" customHeight="1" x14ac:dyDescent="0.3">
      <c r="B6" s="11" t="s">
        <v>28</v>
      </c>
      <c r="C6" s="12" t="s">
        <v>21</v>
      </c>
      <c r="D6" s="12" t="s">
        <v>8</v>
      </c>
      <c r="E6" s="12" t="s">
        <v>4</v>
      </c>
      <c r="F6" s="13">
        <v>7</v>
      </c>
      <c r="G6" s="13">
        <v>517</v>
      </c>
      <c r="H6" s="23">
        <v>1100000</v>
      </c>
      <c r="I6" s="33" t="str">
        <f t="shared" si="0"/>
        <v>3위</v>
      </c>
      <c r="J6" s="14" t="str">
        <f t="shared" si="1"/>
        <v>2등급</v>
      </c>
    </row>
    <row r="7" spans="2:13" s="6" customFormat="1" ht="21.75" customHeight="1" x14ac:dyDescent="0.3">
      <c r="B7" s="11" t="s">
        <v>29</v>
      </c>
      <c r="C7" s="12" t="s">
        <v>13</v>
      </c>
      <c r="D7" s="12" t="s">
        <v>10</v>
      </c>
      <c r="E7" s="12" t="s">
        <v>5</v>
      </c>
      <c r="F7" s="13">
        <v>23</v>
      </c>
      <c r="G7" s="13">
        <v>257</v>
      </c>
      <c r="H7" s="23">
        <v>2340000</v>
      </c>
      <c r="I7" s="33" t="str">
        <f t="shared" si="0"/>
        <v>7위</v>
      </c>
      <c r="J7" s="14" t="str">
        <f t="shared" si="1"/>
        <v>1등급</v>
      </c>
    </row>
    <row r="8" spans="2:13" s="6" customFormat="1" ht="21.75" customHeight="1" x14ac:dyDescent="0.3">
      <c r="B8" s="11" t="s">
        <v>30</v>
      </c>
      <c r="C8" s="29" t="s">
        <v>22</v>
      </c>
      <c r="D8" s="12" t="s">
        <v>9</v>
      </c>
      <c r="E8" s="12" t="s">
        <v>6</v>
      </c>
      <c r="F8" s="13">
        <v>21</v>
      </c>
      <c r="G8" s="13">
        <v>497</v>
      </c>
      <c r="H8" s="23">
        <v>764790</v>
      </c>
      <c r="I8" s="33" t="str">
        <f t="shared" si="0"/>
        <v>4위</v>
      </c>
      <c r="J8" s="14" t="str">
        <f t="shared" si="1"/>
        <v>3등급</v>
      </c>
    </row>
    <row r="9" spans="2:13" s="6" customFormat="1" ht="21.75" customHeight="1" x14ac:dyDescent="0.3">
      <c r="B9" s="11" t="s">
        <v>31</v>
      </c>
      <c r="C9" s="12" t="s">
        <v>20</v>
      </c>
      <c r="D9" s="12" t="s">
        <v>10</v>
      </c>
      <c r="E9" s="12" t="s">
        <v>3</v>
      </c>
      <c r="F9" s="13">
        <v>15</v>
      </c>
      <c r="G9" s="13">
        <v>235</v>
      </c>
      <c r="H9" s="23">
        <v>1045000</v>
      </c>
      <c r="I9" s="33" t="str">
        <f t="shared" si="0"/>
        <v>8위</v>
      </c>
      <c r="J9" s="14" t="str">
        <f t="shared" si="1"/>
        <v>3등급</v>
      </c>
    </row>
    <row r="10" spans="2:13" s="6" customFormat="1" ht="21.75" customHeight="1" x14ac:dyDescent="0.3">
      <c r="B10" s="11" t="s">
        <v>32</v>
      </c>
      <c r="C10" s="12" t="s">
        <v>17</v>
      </c>
      <c r="D10" s="12" t="s">
        <v>8</v>
      </c>
      <c r="E10" s="12" t="s">
        <v>3</v>
      </c>
      <c r="F10" s="13">
        <v>9</v>
      </c>
      <c r="G10" s="13">
        <v>569</v>
      </c>
      <c r="H10" s="23">
        <v>598000</v>
      </c>
      <c r="I10" s="33" t="str">
        <f t="shared" si="0"/>
        <v>2위</v>
      </c>
      <c r="J10" s="14" t="str">
        <f t="shared" si="1"/>
        <v>2등급</v>
      </c>
    </row>
    <row r="11" spans="2:13" s="6" customFormat="1" ht="21.75" customHeight="1" x14ac:dyDescent="0.3">
      <c r="B11" s="11" t="s">
        <v>33</v>
      </c>
      <c r="C11" s="12" t="s">
        <v>18</v>
      </c>
      <c r="D11" s="12" t="s">
        <v>8</v>
      </c>
      <c r="E11" s="12" t="s">
        <v>4</v>
      </c>
      <c r="F11" s="13">
        <v>13</v>
      </c>
      <c r="G11" s="13">
        <v>270</v>
      </c>
      <c r="H11" s="23">
        <v>1450000</v>
      </c>
      <c r="I11" s="33" t="str">
        <f t="shared" si="0"/>
        <v>6위</v>
      </c>
      <c r="J11" s="14" t="str">
        <f t="shared" si="1"/>
        <v>1등급</v>
      </c>
    </row>
    <row r="12" spans="2:13" s="6" customFormat="1" ht="21.75" customHeight="1" thickBot="1" x14ac:dyDescent="0.35">
      <c r="B12" s="16" t="s">
        <v>34</v>
      </c>
      <c r="C12" s="30" t="s">
        <v>12</v>
      </c>
      <c r="D12" s="17" t="s">
        <v>9</v>
      </c>
      <c r="E12" s="17" t="s">
        <v>5</v>
      </c>
      <c r="F12" s="18">
        <v>15</v>
      </c>
      <c r="G12" s="18">
        <v>387</v>
      </c>
      <c r="H12" s="24">
        <v>1220000</v>
      </c>
      <c r="I12" s="34" t="str">
        <f t="shared" si="0"/>
        <v>5위</v>
      </c>
      <c r="J12" s="19" t="str">
        <f t="shared" si="1"/>
        <v>1등급</v>
      </c>
      <c r="M12" s="15"/>
    </row>
    <row r="13" spans="2:13" s="6" customFormat="1" ht="21.75" customHeight="1" x14ac:dyDescent="0.3">
      <c r="B13" s="45" t="s">
        <v>15</v>
      </c>
      <c r="C13" s="46"/>
      <c r="D13" s="47"/>
      <c r="E13" s="25">
        <f>SUMIF(D5:D12,"벽걸이형",G5:G12)/COUNTIF(D5:D12,"벽걸이형")</f>
        <v>452</v>
      </c>
      <c r="F13" s="48"/>
      <c r="G13" s="50" t="s">
        <v>36</v>
      </c>
      <c r="H13" s="46"/>
      <c r="I13" s="47"/>
      <c r="J13" s="32">
        <f>DSUM(B4:H12,6,D4:D5)</f>
        <v>1536</v>
      </c>
    </row>
    <row r="14" spans="2:13" s="6" customFormat="1" ht="21.75" customHeight="1" thickBot="1" x14ac:dyDescent="0.35">
      <c r="B14" s="51" t="s">
        <v>16</v>
      </c>
      <c r="C14" s="52"/>
      <c r="D14" s="53"/>
      <c r="E14" s="27">
        <f>SUMPRODUCT(G5:G12,판매가격)</f>
        <v>4473177630</v>
      </c>
      <c r="F14" s="49"/>
      <c r="G14" s="20" t="s">
        <v>14</v>
      </c>
      <c r="H14" s="21" t="s">
        <v>35</v>
      </c>
      <c r="I14" s="20" t="s">
        <v>23</v>
      </c>
      <c r="J14" s="28">
        <f>VLOOKUP(H14,C5:H12,5,0)*VLOOKUP(H14,C5:H12,6,0)</f>
        <v>1473520000</v>
      </c>
    </row>
    <row r="18" spans="7:7" x14ac:dyDescent="0.3">
      <c r="G18" s="31"/>
    </row>
  </sheetData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2" priority="1">
      <formula>$F5&lt;=10</formula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workbookViewId="0">
      <selection activeCell="I23" sqref="I23"/>
    </sheetView>
  </sheetViews>
  <sheetFormatPr defaultRowHeight="16.5" x14ac:dyDescent="0.3"/>
  <cols>
    <col min="1" max="1" width="1.625" customWidth="1"/>
    <col min="2" max="2" width="11.375" customWidth="1"/>
    <col min="3" max="3" width="16.125" customWidth="1"/>
    <col min="4" max="4" width="12.125" customWidth="1"/>
    <col min="5" max="5" width="14.625" customWidth="1"/>
    <col min="6" max="6" width="10.375" customWidth="1"/>
    <col min="7" max="7" width="10.5" customWidth="1"/>
    <col min="8" max="8" width="13.75" bestFit="1" customWidth="1"/>
  </cols>
  <sheetData>
    <row r="1" spans="2:8" ht="17.25" thickBot="1" x14ac:dyDescent="0.35"/>
    <row r="2" spans="2:8" ht="27.75" thickBot="1" x14ac:dyDescent="0.35">
      <c r="B2" s="2" t="s">
        <v>1</v>
      </c>
      <c r="C2" s="3" t="s">
        <v>14</v>
      </c>
      <c r="D2" s="3" t="s">
        <v>7</v>
      </c>
      <c r="E2" s="3" t="s">
        <v>0</v>
      </c>
      <c r="F2" s="4" t="s">
        <v>25</v>
      </c>
      <c r="G2" s="4" t="s">
        <v>2</v>
      </c>
      <c r="H2" s="4" t="s">
        <v>24</v>
      </c>
    </row>
    <row r="3" spans="2:8" x14ac:dyDescent="0.3">
      <c r="B3" s="7" t="s">
        <v>27</v>
      </c>
      <c r="C3" s="8" t="s">
        <v>19</v>
      </c>
      <c r="D3" s="8" t="s">
        <v>9</v>
      </c>
      <c r="E3" s="8" t="s">
        <v>3</v>
      </c>
      <c r="F3" s="9">
        <v>18</v>
      </c>
      <c r="G3" s="9">
        <v>661.00000000000011</v>
      </c>
      <c r="H3" s="22">
        <v>2260000</v>
      </c>
    </row>
    <row r="4" spans="2:8" x14ac:dyDescent="0.3">
      <c r="B4" s="11" t="s">
        <v>28</v>
      </c>
      <c r="C4" s="12" t="s">
        <v>21</v>
      </c>
      <c r="D4" s="12" t="s">
        <v>8</v>
      </c>
      <c r="E4" s="12" t="s">
        <v>4</v>
      </c>
      <c r="F4" s="13">
        <v>7</v>
      </c>
      <c r="G4" s="13">
        <v>517</v>
      </c>
      <c r="H4" s="23">
        <v>1100000</v>
      </c>
    </row>
    <row r="5" spans="2:8" x14ac:dyDescent="0.3">
      <c r="B5" s="11" t="s">
        <v>29</v>
      </c>
      <c r="C5" s="12" t="s">
        <v>13</v>
      </c>
      <c r="D5" s="12" t="s">
        <v>10</v>
      </c>
      <c r="E5" s="12" t="s">
        <v>5</v>
      </c>
      <c r="F5" s="13">
        <v>23</v>
      </c>
      <c r="G5" s="13">
        <v>257</v>
      </c>
      <c r="H5" s="23">
        <v>2340000</v>
      </c>
    </row>
    <row r="6" spans="2:8" x14ac:dyDescent="0.3">
      <c r="B6" s="11" t="s">
        <v>30</v>
      </c>
      <c r="C6" s="29" t="s">
        <v>22</v>
      </c>
      <c r="D6" s="12" t="s">
        <v>9</v>
      </c>
      <c r="E6" s="12" t="s">
        <v>6</v>
      </c>
      <c r="F6" s="13">
        <v>21</v>
      </c>
      <c r="G6" s="13">
        <v>497</v>
      </c>
      <c r="H6" s="23">
        <v>764790</v>
      </c>
    </row>
    <row r="7" spans="2:8" x14ac:dyDescent="0.3">
      <c r="B7" s="11" t="s">
        <v>31</v>
      </c>
      <c r="C7" s="12" t="s">
        <v>20</v>
      </c>
      <c r="D7" s="12" t="s">
        <v>10</v>
      </c>
      <c r="E7" s="12" t="s">
        <v>3</v>
      </c>
      <c r="F7" s="13">
        <v>15</v>
      </c>
      <c r="G7" s="13">
        <v>235</v>
      </c>
      <c r="H7" s="23">
        <v>1045000</v>
      </c>
    </row>
    <row r="8" spans="2:8" x14ac:dyDescent="0.3">
      <c r="B8" s="11" t="s">
        <v>32</v>
      </c>
      <c r="C8" s="12" t="s">
        <v>17</v>
      </c>
      <c r="D8" s="12" t="s">
        <v>8</v>
      </c>
      <c r="E8" s="12" t="s">
        <v>3</v>
      </c>
      <c r="F8" s="13">
        <v>9</v>
      </c>
      <c r="G8" s="13">
        <v>569</v>
      </c>
      <c r="H8" s="23">
        <v>598000</v>
      </c>
    </row>
    <row r="9" spans="2:8" x14ac:dyDescent="0.3">
      <c r="B9" s="11" t="s">
        <v>33</v>
      </c>
      <c r="C9" s="12" t="s">
        <v>18</v>
      </c>
      <c r="D9" s="12" t="s">
        <v>8</v>
      </c>
      <c r="E9" s="12" t="s">
        <v>4</v>
      </c>
      <c r="F9" s="13">
        <v>13</v>
      </c>
      <c r="G9" s="13">
        <v>270</v>
      </c>
      <c r="H9" s="23">
        <v>1450000</v>
      </c>
    </row>
    <row r="10" spans="2:8" x14ac:dyDescent="0.3">
      <c r="B10" s="35" t="s">
        <v>34</v>
      </c>
      <c r="C10" s="36" t="s">
        <v>12</v>
      </c>
      <c r="D10" s="37" t="s">
        <v>9</v>
      </c>
      <c r="E10" s="37" t="s">
        <v>5</v>
      </c>
      <c r="F10" s="38">
        <v>15</v>
      </c>
      <c r="G10" s="38">
        <v>387</v>
      </c>
      <c r="H10" s="39">
        <v>1220000</v>
      </c>
    </row>
    <row r="11" spans="2:8" x14ac:dyDescent="0.3">
      <c r="B11" s="54" t="s">
        <v>37</v>
      </c>
      <c r="C11" s="54"/>
      <c r="D11" s="54"/>
      <c r="E11" s="54"/>
      <c r="F11" s="54"/>
      <c r="G11" s="54"/>
      <c r="H11" s="40">
        <f>DAVERAGE(B2:H10,6,D2:D3)</f>
        <v>515</v>
      </c>
    </row>
    <row r="13" spans="2:8" ht="17.25" thickBot="1" x14ac:dyDescent="0.35"/>
    <row r="14" spans="2:8" ht="17.25" thickBot="1" x14ac:dyDescent="0.35">
      <c r="B14" s="3" t="s">
        <v>0</v>
      </c>
      <c r="C14" s="4" t="s">
        <v>24</v>
      </c>
    </row>
    <row r="15" spans="2:8" x14ac:dyDescent="0.3">
      <c r="B15" t="s">
        <v>38</v>
      </c>
    </row>
    <row r="16" spans="2:8" x14ac:dyDescent="0.3">
      <c r="C16" t="s">
        <v>39</v>
      </c>
    </row>
    <row r="17" spans="2:5" ht="17.25" thickBot="1" x14ac:dyDescent="0.35"/>
    <row r="18" spans="2:5" ht="27.75" thickBot="1" x14ac:dyDescent="0.35">
      <c r="B18" s="2" t="s">
        <v>1</v>
      </c>
      <c r="C18" s="3" t="s">
        <v>14</v>
      </c>
      <c r="D18" s="4" t="s">
        <v>2</v>
      </c>
      <c r="E18" s="4" t="s">
        <v>24</v>
      </c>
    </row>
    <row r="19" spans="2:5" x14ac:dyDescent="0.3">
      <c r="B19" s="11" t="s">
        <v>29</v>
      </c>
      <c r="C19" s="12" t="s">
        <v>13</v>
      </c>
      <c r="D19" s="13">
        <v>257</v>
      </c>
      <c r="E19" s="23">
        <v>2340000</v>
      </c>
    </row>
    <row r="20" spans="2:5" x14ac:dyDescent="0.3">
      <c r="B20" s="11" t="s">
        <v>30</v>
      </c>
      <c r="C20" s="29" t="s">
        <v>22</v>
      </c>
      <c r="D20" s="13">
        <v>497</v>
      </c>
      <c r="E20" s="23">
        <v>764790</v>
      </c>
    </row>
    <row r="21" spans="2:5" x14ac:dyDescent="0.3">
      <c r="B21" s="11" t="s">
        <v>32</v>
      </c>
      <c r="C21" s="12" t="s">
        <v>17</v>
      </c>
      <c r="D21" s="13">
        <v>569</v>
      </c>
      <c r="E21" s="23">
        <v>598000</v>
      </c>
    </row>
    <row r="22" spans="2:5" x14ac:dyDescent="0.3">
      <c r="B22" s="35" t="s">
        <v>34</v>
      </c>
      <c r="C22" s="36" t="s">
        <v>12</v>
      </c>
      <c r="D22" s="38">
        <v>387</v>
      </c>
      <c r="E22" s="39">
        <v>1220000</v>
      </c>
    </row>
  </sheetData>
  <mergeCells count="1">
    <mergeCell ref="B11:G11"/>
  </mergeCells>
  <phoneticPr fontId="2" type="noConversion"/>
  <conditionalFormatting sqref="B3:H10">
    <cfRule type="expression" dxfId="1" priority="1">
      <formula>$F3&lt;=10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workbookViewId="0">
      <selection activeCell="G26" sqref="G26"/>
    </sheetView>
  </sheetViews>
  <sheetFormatPr defaultRowHeight="16.5" x14ac:dyDescent="0.3"/>
  <cols>
    <col min="1" max="1" width="1.625" customWidth="1"/>
    <col min="2" max="2" width="11.375" customWidth="1"/>
    <col min="3" max="3" width="16.125" customWidth="1"/>
    <col min="4" max="4" width="15" bestFit="1" customWidth="1"/>
    <col min="5" max="5" width="14.625" customWidth="1"/>
    <col min="6" max="6" width="10.375" customWidth="1"/>
    <col min="7" max="7" width="10.5" customWidth="1"/>
    <col min="8" max="8" width="13.75" bestFit="1" customWidth="1"/>
  </cols>
  <sheetData>
    <row r="1" spans="2:8" ht="17.25" thickBot="1" x14ac:dyDescent="0.35"/>
    <row r="2" spans="2:8" ht="27.75" thickBot="1" x14ac:dyDescent="0.35">
      <c r="B2" s="2" t="s">
        <v>1</v>
      </c>
      <c r="C2" s="3" t="s">
        <v>14</v>
      </c>
      <c r="D2" s="3" t="s">
        <v>7</v>
      </c>
      <c r="E2" s="3" t="s">
        <v>0</v>
      </c>
      <c r="F2" s="4" t="s">
        <v>25</v>
      </c>
      <c r="G2" s="4" t="s">
        <v>2</v>
      </c>
      <c r="H2" s="4" t="s">
        <v>24</v>
      </c>
    </row>
    <row r="3" spans="2:8" x14ac:dyDescent="0.3">
      <c r="B3" s="7" t="s">
        <v>29</v>
      </c>
      <c r="C3" s="8" t="s">
        <v>13</v>
      </c>
      <c r="D3" s="8" t="s">
        <v>10</v>
      </c>
      <c r="E3" s="8" t="s">
        <v>5</v>
      </c>
      <c r="F3" s="9">
        <v>23</v>
      </c>
      <c r="G3" s="9">
        <v>257</v>
      </c>
      <c r="H3" s="22">
        <v>2340000</v>
      </c>
    </row>
    <row r="4" spans="2:8" x14ac:dyDescent="0.3">
      <c r="B4" s="11" t="s">
        <v>31</v>
      </c>
      <c r="C4" s="12" t="s">
        <v>20</v>
      </c>
      <c r="D4" s="12" t="s">
        <v>10</v>
      </c>
      <c r="E4" s="12" t="s">
        <v>3</v>
      </c>
      <c r="F4" s="13">
        <v>15</v>
      </c>
      <c r="G4" s="13">
        <v>235</v>
      </c>
      <c r="H4" s="23">
        <v>1045000</v>
      </c>
    </row>
    <row r="5" spans="2:8" x14ac:dyDescent="0.3">
      <c r="B5" s="11"/>
      <c r="C5" s="12"/>
      <c r="D5" s="41" t="s">
        <v>44</v>
      </c>
      <c r="E5" s="12"/>
      <c r="F5" s="13"/>
      <c r="G5" s="13">
        <f>SUBTOTAL(1,G3:G4)</f>
        <v>246</v>
      </c>
      <c r="H5" s="23"/>
    </row>
    <row r="6" spans="2:8" x14ac:dyDescent="0.3">
      <c r="B6" s="11"/>
      <c r="C6" s="12">
        <f>SUBTOTAL(3,C3:C4)</f>
        <v>2</v>
      </c>
      <c r="D6" s="41" t="s">
        <v>40</v>
      </c>
      <c r="E6" s="12"/>
      <c r="F6" s="13"/>
      <c r="G6" s="13"/>
      <c r="H6" s="23"/>
    </row>
    <row r="7" spans="2:8" x14ac:dyDescent="0.3">
      <c r="B7" s="11" t="s">
        <v>27</v>
      </c>
      <c r="C7" s="12" t="s">
        <v>19</v>
      </c>
      <c r="D7" s="12" t="s">
        <v>9</v>
      </c>
      <c r="E7" s="12" t="s">
        <v>3</v>
      </c>
      <c r="F7" s="13">
        <v>18</v>
      </c>
      <c r="G7" s="13">
        <v>652</v>
      </c>
      <c r="H7" s="23">
        <v>2260000</v>
      </c>
    </row>
    <row r="8" spans="2:8" x14ac:dyDescent="0.3">
      <c r="B8" s="11" t="s">
        <v>30</v>
      </c>
      <c r="C8" s="29" t="s">
        <v>22</v>
      </c>
      <c r="D8" s="12" t="s">
        <v>9</v>
      </c>
      <c r="E8" s="12" t="s">
        <v>6</v>
      </c>
      <c r="F8" s="13">
        <v>21</v>
      </c>
      <c r="G8" s="13">
        <v>497</v>
      </c>
      <c r="H8" s="23">
        <v>764790</v>
      </c>
    </row>
    <row r="9" spans="2:8" x14ac:dyDescent="0.3">
      <c r="B9" s="11" t="s">
        <v>34</v>
      </c>
      <c r="C9" s="12" t="s">
        <v>12</v>
      </c>
      <c r="D9" s="12" t="s">
        <v>9</v>
      </c>
      <c r="E9" s="12" t="s">
        <v>5</v>
      </c>
      <c r="F9" s="13">
        <v>15</v>
      </c>
      <c r="G9" s="13">
        <v>387</v>
      </c>
      <c r="H9" s="23">
        <v>1220000</v>
      </c>
    </row>
    <row r="10" spans="2:8" x14ac:dyDescent="0.3">
      <c r="B10" s="11"/>
      <c r="C10" s="12"/>
      <c r="D10" s="41" t="s">
        <v>45</v>
      </c>
      <c r="E10" s="12"/>
      <c r="F10" s="13"/>
      <c r="G10" s="13">
        <f>SUBTOTAL(1,G7:G9)</f>
        <v>512</v>
      </c>
      <c r="H10" s="23"/>
    </row>
    <row r="11" spans="2:8" x14ac:dyDescent="0.3">
      <c r="B11" s="11"/>
      <c r="C11" s="12">
        <f>SUBTOTAL(3,C7:C9)</f>
        <v>3</v>
      </c>
      <c r="D11" s="41" t="s">
        <v>41</v>
      </c>
      <c r="E11" s="12"/>
      <c r="F11" s="13"/>
      <c r="G11" s="13"/>
      <c r="H11" s="23"/>
    </row>
    <row r="12" spans="2:8" x14ac:dyDescent="0.3">
      <c r="B12" s="11" t="s">
        <v>28</v>
      </c>
      <c r="C12" s="12" t="s">
        <v>21</v>
      </c>
      <c r="D12" s="12" t="s">
        <v>8</v>
      </c>
      <c r="E12" s="12" t="s">
        <v>4</v>
      </c>
      <c r="F12" s="13">
        <v>7</v>
      </c>
      <c r="G12" s="13">
        <v>517</v>
      </c>
      <c r="H12" s="23">
        <v>1100000</v>
      </c>
    </row>
    <row r="13" spans="2:8" x14ac:dyDescent="0.3">
      <c r="B13" s="11" t="s">
        <v>32</v>
      </c>
      <c r="C13" s="12" t="s">
        <v>17</v>
      </c>
      <c r="D13" s="12" t="s">
        <v>8</v>
      </c>
      <c r="E13" s="12" t="s">
        <v>3</v>
      </c>
      <c r="F13" s="13">
        <v>9</v>
      </c>
      <c r="G13" s="13">
        <v>569</v>
      </c>
      <c r="H13" s="23">
        <v>598000</v>
      </c>
    </row>
    <row r="14" spans="2:8" ht="17.25" thickBot="1" x14ac:dyDescent="0.35">
      <c r="B14" s="16" t="s">
        <v>33</v>
      </c>
      <c r="C14" s="30" t="s">
        <v>18</v>
      </c>
      <c r="D14" s="17" t="s">
        <v>8</v>
      </c>
      <c r="E14" s="17" t="s">
        <v>4</v>
      </c>
      <c r="F14" s="18">
        <v>13</v>
      </c>
      <c r="G14" s="18">
        <v>270</v>
      </c>
      <c r="H14" s="24">
        <v>1450000</v>
      </c>
    </row>
    <row r="15" spans="2:8" x14ac:dyDescent="0.3">
      <c r="B15" s="36"/>
      <c r="C15" s="36"/>
      <c r="D15" s="44" t="s">
        <v>46</v>
      </c>
      <c r="E15" s="36"/>
      <c r="F15" s="42"/>
      <c r="G15" s="42">
        <f>SUBTOTAL(1,G12:G14)</f>
        <v>452</v>
      </c>
      <c r="H15" s="43"/>
    </row>
    <row r="16" spans="2:8" x14ac:dyDescent="0.3">
      <c r="B16" s="36"/>
      <c r="C16" s="36">
        <f>SUBTOTAL(3,C12:C14)</f>
        <v>3</v>
      </c>
      <c r="D16" s="44" t="s">
        <v>42</v>
      </c>
      <c r="E16" s="36"/>
      <c r="F16" s="42"/>
      <c r="G16" s="42"/>
      <c r="H16" s="43"/>
    </row>
    <row r="17" spans="2:8" x14ac:dyDescent="0.3">
      <c r="B17" s="36"/>
      <c r="C17" s="36"/>
      <c r="D17" s="44" t="s">
        <v>47</v>
      </c>
      <c r="E17" s="36"/>
      <c r="F17" s="42"/>
      <c r="G17" s="42">
        <f>SUBTOTAL(1,G3:G14)</f>
        <v>423</v>
      </c>
      <c r="H17" s="43"/>
    </row>
    <row r="18" spans="2:8" x14ac:dyDescent="0.3">
      <c r="B18" s="36"/>
      <c r="C18" s="36">
        <f>SUBTOTAL(3,C3:C14)</f>
        <v>8</v>
      </c>
      <c r="D18" s="44" t="s">
        <v>43</v>
      </c>
      <c r="E18" s="36"/>
      <c r="F18" s="42"/>
      <c r="G18" s="42"/>
      <c r="H18" s="43"/>
    </row>
  </sheetData>
  <sortState ref="B3:H10">
    <sortCondition descending="1" ref="D3:D10"/>
  </sortState>
  <phoneticPr fontId="2" type="noConversion"/>
  <conditionalFormatting sqref="B3:H18">
    <cfRule type="expression" dxfId="0" priority="1">
      <formula>$F3&lt;=10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판매가격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2012-06-26T22:49:15Z</dcterms:created>
  <dcterms:modified xsi:type="dcterms:W3CDTF">2019-05-13T01:57:44Z</dcterms:modified>
</cp:coreProperties>
</file>