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440" windowHeight="10980"/>
  </bookViews>
  <sheets>
    <sheet name="제1작업" sheetId="1" r:id="rId1"/>
    <sheet name="제2작업" sheetId="2" r:id="rId2"/>
    <sheet name="제3작업" sheetId="4" r:id="rId3"/>
    <sheet name="제4작업" sheetId="7" r:id="rId4"/>
  </sheets>
  <definedNames>
    <definedName name="_xlnm._FilterDatabase" localSheetId="1" hidden="1">제2작업!$B$2:$H$10</definedName>
    <definedName name="_xlnm._FilterDatabase" localSheetId="2" hidden="1">제3작업!$B$2:$H$14</definedName>
    <definedName name="_xlnm.Criteria" localSheetId="1">제2작업!$B$14:$C$16</definedName>
    <definedName name="_xlnm.Extract" localSheetId="1">제2작업!$B$18:$E$18</definedName>
    <definedName name="판매수량">제1작업!$F$5:$F$12</definedName>
  </definedNames>
  <calcPr calcId="145621"/>
</workbook>
</file>

<file path=xl/calcChain.xml><?xml version="1.0" encoding="utf-8"?>
<calcChain xmlns="http://schemas.openxmlformats.org/spreadsheetml/2006/main">
  <c r="E13" i="1" l="1"/>
  <c r="I5" i="1" l="1"/>
  <c r="I6" i="1"/>
  <c r="I7" i="1"/>
  <c r="I8" i="1"/>
  <c r="I9" i="1"/>
  <c r="I10" i="1"/>
  <c r="I11" i="1"/>
  <c r="I12" i="1"/>
  <c r="H11" i="2" l="1"/>
  <c r="F15" i="4" l="1"/>
  <c r="F10" i="4"/>
  <c r="F5" i="4"/>
  <c r="F17" i="4" s="1"/>
  <c r="C16" i="4"/>
  <c r="C11" i="4"/>
  <c r="C6" i="4"/>
  <c r="C18" i="4" s="1"/>
  <c r="J6" i="1"/>
  <c r="J7" i="1"/>
  <c r="J8" i="1"/>
  <c r="J9" i="1"/>
  <c r="J10" i="1"/>
  <c r="J11" i="1"/>
  <c r="J12" i="1"/>
  <c r="J5" i="1"/>
  <c r="E14" i="1" l="1"/>
  <c r="J14" i="1"/>
  <c r="J13" i="1"/>
</calcChain>
</file>

<file path=xl/sharedStrings.xml><?xml version="1.0" encoding="utf-8"?>
<sst xmlns="http://schemas.openxmlformats.org/spreadsheetml/2006/main" count="126" uniqueCount="47">
  <si>
    <t>분류</t>
    <phoneticPr fontId="2" type="noConversion"/>
  </si>
  <si>
    <t>전체 개수</t>
  </si>
  <si>
    <t>전체 평균</t>
  </si>
  <si>
    <t>제품코드</t>
    <phoneticPr fontId="2" type="noConversion"/>
  </si>
  <si>
    <t>제품명</t>
    <phoneticPr fontId="2" type="noConversion"/>
  </si>
  <si>
    <t>디자인문구</t>
    <phoneticPr fontId="2" type="noConversion"/>
  </si>
  <si>
    <t>패션잡화</t>
    <phoneticPr fontId="2" type="noConversion"/>
  </si>
  <si>
    <t>디자인문구</t>
    <phoneticPr fontId="2" type="noConversion"/>
  </si>
  <si>
    <t>필기구</t>
    <phoneticPr fontId="2" type="noConversion"/>
  </si>
  <si>
    <t>패션잡화</t>
    <phoneticPr fontId="2" type="noConversion"/>
  </si>
  <si>
    <t>버킷백</t>
    <phoneticPr fontId="2" type="noConversion"/>
  </si>
  <si>
    <t>판매금액</t>
    <phoneticPr fontId="2" type="noConversion"/>
  </si>
  <si>
    <t>폴딩카드케이스</t>
    <phoneticPr fontId="2" type="noConversion"/>
  </si>
  <si>
    <t>뷰티파우치</t>
    <phoneticPr fontId="2" type="noConversion"/>
  </si>
  <si>
    <t>캘리 스티커</t>
  </si>
  <si>
    <t>캐시플래너</t>
    <phoneticPr fontId="2" type="noConversion"/>
  </si>
  <si>
    <t>손하트 편지지</t>
    <phoneticPr fontId="2" type="noConversion"/>
  </si>
  <si>
    <t>캘리 스티커</t>
    <phoneticPr fontId="2" type="noConversion"/>
  </si>
  <si>
    <t>젤잉크 볼펜</t>
    <phoneticPr fontId="2" type="noConversion"/>
  </si>
  <si>
    <t>포켓 펜슬 파우치</t>
    <phoneticPr fontId="2" type="noConversion"/>
  </si>
  <si>
    <t>판매수량
(단위:EA)</t>
    <phoneticPr fontId="2" type="noConversion"/>
  </si>
  <si>
    <t>주문일</t>
    <phoneticPr fontId="2" type="noConversion"/>
  </si>
  <si>
    <t>D101-1</t>
    <phoneticPr fontId="2" type="noConversion"/>
  </si>
  <si>
    <t>F205-3</t>
    <phoneticPr fontId="2" type="noConversion"/>
  </si>
  <si>
    <t>D102-2</t>
    <phoneticPr fontId="2" type="noConversion"/>
  </si>
  <si>
    <t>P301-1</t>
    <phoneticPr fontId="2" type="noConversion"/>
  </si>
  <si>
    <t>P312-3</t>
    <phoneticPr fontId="2" type="noConversion"/>
  </si>
  <si>
    <t>F101-2</t>
    <phoneticPr fontId="2" type="noConversion"/>
  </si>
  <si>
    <t>F113-3</t>
    <phoneticPr fontId="2" type="noConversion"/>
  </si>
  <si>
    <t>D122-4</t>
    <phoneticPr fontId="2" type="noConversion"/>
  </si>
  <si>
    <t>주문요일</t>
    <phoneticPr fontId="2" type="noConversion"/>
  </si>
  <si>
    <t>판매순위</t>
    <phoneticPr fontId="2" type="noConversion"/>
  </si>
  <si>
    <t>재고수량
(단위:EA)</t>
    <phoneticPr fontId="2" type="noConversion"/>
  </si>
  <si>
    <t>제품명</t>
    <phoneticPr fontId="2" type="noConversion"/>
  </si>
  <si>
    <t>두 번째로 큰 판매수량(단위:EA)</t>
    <phoneticPr fontId="2" type="noConversion"/>
  </si>
  <si>
    <t>총판매금액</t>
    <phoneticPr fontId="2" type="noConversion"/>
  </si>
  <si>
    <t>패션잡화의 판매금액 평균</t>
    <phoneticPr fontId="2" type="noConversion"/>
  </si>
  <si>
    <t>필기구 개수</t>
  </si>
  <si>
    <t>패션잡화 개수</t>
  </si>
  <si>
    <t>디자인문구 개수</t>
  </si>
  <si>
    <t>필기구 평균</t>
  </si>
  <si>
    <t>패션잡화 평균</t>
  </si>
  <si>
    <t>디자인문구 평균</t>
  </si>
  <si>
    <t>필기구</t>
    <phoneticPr fontId="6" type="noConversion"/>
  </si>
  <si>
    <t>디자인문구의 판매수량(단위:EA) 합계</t>
    <phoneticPr fontId="2" type="noConversion"/>
  </si>
  <si>
    <t>디자인문구의 판매수량(단위:EA) 평균</t>
    <phoneticPr fontId="6" type="noConversion"/>
  </si>
  <si>
    <t>&gt;=15000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</si>
</sst>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#,##0&quot;명&quot;"/>
    <numFmt numFmtId="177" formatCode="#,##0_);[Red]\(#,##0\)"/>
    <numFmt numFmtId="178" formatCode="#,##0&quot;원&quot;"/>
    <numFmt numFmtId="179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41" fontId="3" fillId="0" borderId="4" xfId="1" applyFont="1" applyBorder="1" applyAlignment="1">
      <alignment horizontal="center" vertical="center"/>
    </xf>
    <xf numFmtId="41" fontId="3" fillId="0" borderId="9" xfId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3" fillId="0" borderId="11" xfId="1" applyNumberFormat="1" applyFont="1" applyBorder="1" applyAlignment="1">
      <alignment horizontal="center" vertical="center"/>
    </xf>
    <xf numFmtId="178" fontId="3" fillId="0" borderId="1" xfId="1" applyNumberFormat="1" applyFont="1" applyBorder="1" applyAlignment="1">
      <alignment horizontal="center" vertical="center"/>
    </xf>
    <xf numFmtId="178" fontId="3" fillId="0" borderId="17" xfId="1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177" fontId="3" fillId="0" borderId="9" xfId="0" applyNumberFormat="1" applyFont="1" applyBorder="1">
      <alignment vertical="center"/>
    </xf>
    <xf numFmtId="178" fontId="3" fillId="0" borderId="0" xfId="1" applyNumberFormat="1" applyFont="1" applyBorder="1" applyAlignment="1">
      <alignment horizontal="center" vertical="center"/>
    </xf>
    <xf numFmtId="14" fontId="3" fillId="0" borderId="20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1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3" fillId="2" borderId="15" xfId="0" applyFont="1" applyFill="1" applyBorder="1" applyAlignment="1">
      <alignment horizontal="center" vertical="center" wrapText="1"/>
    </xf>
    <xf numFmtId="41" fontId="3" fillId="0" borderId="0" xfId="0" applyNumberFormat="1" applyFont="1">
      <alignment vertical="center"/>
    </xf>
    <xf numFmtId="178" fontId="3" fillId="0" borderId="11" xfId="1" applyNumberFormat="1" applyFont="1" applyBorder="1" applyAlignment="1">
      <alignment vertical="center"/>
    </xf>
    <xf numFmtId="178" fontId="3" fillId="0" borderId="1" xfId="1" applyNumberFormat="1" applyFont="1" applyBorder="1" applyAlignment="1">
      <alignment vertical="center"/>
    </xf>
    <xf numFmtId="178" fontId="3" fillId="0" borderId="17" xfId="1" applyNumberFormat="1" applyFont="1" applyBorder="1" applyAlignment="1">
      <alignment vertical="center"/>
    </xf>
    <xf numFmtId="179" fontId="3" fillId="0" borderId="11" xfId="1" applyNumberFormat="1" applyFont="1" applyBorder="1" applyAlignment="1">
      <alignment horizontal="right" vertical="center"/>
    </xf>
    <xf numFmtId="179" fontId="3" fillId="0" borderId="1" xfId="1" applyNumberFormat="1" applyFont="1" applyBorder="1" applyAlignment="1">
      <alignment horizontal="right" vertical="center"/>
    </xf>
    <xf numFmtId="179" fontId="3" fillId="0" borderId="17" xfId="1" applyNumberFormat="1" applyFont="1" applyBorder="1" applyAlignment="1">
      <alignment horizontal="right" vertical="center"/>
    </xf>
    <xf numFmtId="179" fontId="3" fillId="0" borderId="11" xfId="1" applyNumberFormat="1" applyFont="1" applyBorder="1" applyAlignment="1">
      <alignment vertical="center"/>
    </xf>
    <xf numFmtId="179" fontId="3" fillId="0" borderId="1" xfId="1" applyNumberFormat="1" applyFont="1" applyBorder="1" applyAlignment="1">
      <alignment vertical="center"/>
    </xf>
    <xf numFmtId="179" fontId="3" fillId="0" borderId="17" xfId="1" applyNumberFormat="1" applyFont="1" applyBorder="1" applyAlignment="1">
      <alignment vertical="center"/>
    </xf>
    <xf numFmtId="179" fontId="3" fillId="0" borderId="7" xfId="1" applyNumberFormat="1" applyFont="1" applyBorder="1" applyAlignment="1">
      <alignment horizontal="right" vertical="center"/>
    </xf>
    <xf numFmtId="179" fontId="3" fillId="0" borderId="0" xfId="1" applyNumberFormat="1" applyFont="1" applyBorder="1" applyAlignment="1">
      <alignment horizontal="right" vertical="center"/>
    </xf>
    <xf numFmtId="178" fontId="3" fillId="0" borderId="11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7" xfId="1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5">
    <cellStyle name="백분율 2" xfId="4"/>
    <cellStyle name="쉼표 [0]" xfId="1" builtinId="6"/>
    <cellStyle name="쉼표 [0] 2" xfId="3"/>
    <cellStyle name="표준" xfId="0" builtinId="0"/>
    <cellStyle name="표준 2" xfId="2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29"/>
    </mc:Choice>
    <mc:Fallback>
      <c:style val="29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altLang="en-US" sz="2000"/>
              <a:t>디자인문구</a:t>
            </a:r>
            <a:r>
              <a:rPr lang="en-US" altLang="ko-KR" sz="2000"/>
              <a:t> </a:t>
            </a:r>
            <a:r>
              <a:rPr lang="ko-KR" altLang="en-US" sz="2000"/>
              <a:t>및 패션잡화 </a:t>
            </a:r>
            <a:r>
              <a:rPr lang="ko-KR" altLang="en-US" sz="2000" baseline="0"/>
              <a:t>판매</a:t>
            </a:r>
            <a:r>
              <a:rPr lang="ko-KR" altLang="en-US" sz="2000"/>
              <a:t> 현황</a:t>
            </a:r>
            <a:endParaRPr lang="ko-KR" sz="2000"/>
          </a:p>
        </c:rich>
      </c:tx>
      <c:layout>
        <c:manualLayout>
          <c:xMode val="edge"/>
          <c:yMode val="edge"/>
          <c:x val="0.16660435108715849"/>
          <c:y val="2.5142855634474354E-2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7.3873389016741925E-2"/>
          <c:y val="0.11523808832467411"/>
          <c:w val="0.85587433994351891"/>
          <c:h val="0.78003515380366528"/>
        </c:manualLayout>
      </c:layout>
      <c:barChart>
        <c:barDir val="col"/>
        <c:grouping val="clustered"/>
        <c:varyColors val="0"/>
        <c:ser>
          <c:idx val="1"/>
          <c:order val="0"/>
          <c:tx>
            <c:v>판매금액</c:v>
          </c:tx>
          <c:invertIfNegative val="0"/>
          <c:cat>
            <c:strRef>
              <c:f>(제1작업!$C$5:$C$7,제1작업!$C$10:$C$12)</c:f>
              <c:strCache>
                <c:ptCount val="6"/>
                <c:pt idx="0">
                  <c:v>캘리 스티커</c:v>
                </c:pt>
                <c:pt idx="1">
                  <c:v>버킷백</c:v>
                </c:pt>
                <c:pt idx="2">
                  <c:v>캐시플래너</c:v>
                </c:pt>
                <c:pt idx="3">
                  <c:v>폴딩카드케이스</c:v>
                </c:pt>
                <c:pt idx="4">
                  <c:v>뷰티파우치</c:v>
                </c:pt>
                <c:pt idx="5">
                  <c:v>손하트 편지지</c:v>
                </c:pt>
              </c:strCache>
            </c:strRef>
          </c:cat>
          <c:val>
            <c:numRef>
              <c:f>(제1작업!$E$5:$E$7,제1작업!$E$10:$E$12)</c:f>
              <c:numCache>
                <c:formatCode>#,##0"원"</c:formatCode>
                <c:ptCount val="6"/>
                <c:pt idx="0">
                  <c:v>6000</c:v>
                </c:pt>
                <c:pt idx="1">
                  <c:v>22800</c:v>
                </c:pt>
                <c:pt idx="2">
                  <c:v>3500</c:v>
                </c:pt>
                <c:pt idx="3">
                  <c:v>12500</c:v>
                </c:pt>
                <c:pt idx="4">
                  <c:v>16000</c:v>
                </c:pt>
                <c:pt idx="5">
                  <c:v>4200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0345856"/>
        <c:axId val="70347392"/>
      </c:barChart>
      <c:lineChart>
        <c:grouping val="standard"/>
        <c:varyColors val="0"/>
        <c:ser>
          <c:idx val="0"/>
          <c:order val="1"/>
          <c:tx>
            <c:v>판매수량(단위:EA)</c:v>
          </c:tx>
          <c:dLbls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(제1작업!$C$5:$C$7,제1작업!$C$10:$C$12)</c:f>
              <c:strCache>
                <c:ptCount val="6"/>
                <c:pt idx="0">
                  <c:v>캘리 스티커</c:v>
                </c:pt>
                <c:pt idx="1">
                  <c:v>버킷백</c:v>
                </c:pt>
                <c:pt idx="2">
                  <c:v>캐시플래너</c:v>
                </c:pt>
                <c:pt idx="3">
                  <c:v>폴딩카드케이스</c:v>
                </c:pt>
                <c:pt idx="4">
                  <c:v>뷰티파우치</c:v>
                </c:pt>
                <c:pt idx="5">
                  <c:v>손하트 편지지</c:v>
                </c:pt>
              </c:strCache>
            </c:strRef>
          </c:cat>
          <c:val>
            <c:numRef>
              <c:f>(제1작업!$F$5:$F$7,제1작업!$F$10:$F$12)</c:f>
              <c:numCache>
                <c:formatCode>#,##0_ </c:formatCode>
                <c:ptCount val="6"/>
                <c:pt idx="0">
                  <c:v>1350</c:v>
                </c:pt>
                <c:pt idx="1">
                  <c:v>1020</c:v>
                </c:pt>
                <c:pt idx="2">
                  <c:v>2630</c:v>
                </c:pt>
                <c:pt idx="3">
                  <c:v>985</c:v>
                </c:pt>
                <c:pt idx="4">
                  <c:v>1865</c:v>
                </c:pt>
                <c:pt idx="5">
                  <c:v>2110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350720"/>
        <c:axId val="70349184"/>
      </c:lineChart>
      <c:catAx>
        <c:axId val="703458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70347392"/>
        <c:crosses val="autoZero"/>
        <c:auto val="1"/>
        <c:lblAlgn val="ctr"/>
        <c:lblOffset val="100"/>
        <c:noMultiLvlLbl val="0"/>
      </c:catAx>
      <c:valAx>
        <c:axId val="70347392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&quot;원&quot;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70345856"/>
        <c:crosses val="autoZero"/>
        <c:crossBetween val="between"/>
      </c:valAx>
      <c:valAx>
        <c:axId val="70349184"/>
        <c:scaling>
          <c:orientation val="minMax"/>
        </c:scaling>
        <c:delete val="0"/>
        <c:axPos val="r"/>
        <c:numFmt formatCode="#,##0_ 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70350720"/>
        <c:crosses val="max"/>
        <c:crossBetween val="between"/>
        <c:majorUnit val="1000"/>
      </c:valAx>
      <c:catAx>
        <c:axId val="70350720"/>
        <c:scaling>
          <c:orientation val="minMax"/>
        </c:scaling>
        <c:delete val="1"/>
        <c:axPos val="b"/>
        <c:majorTickMark val="out"/>
        <c:minorTickMark val="none"/>
        <c:tickLblPos val="nextTo"/>
        <c:crossAx val="70349184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95250</xdr:rowOff>
    </xdr:from>
    <xdr:to>
      <xdr:col>6</xdr:col>
      <xdr:colOff>581025</xdr:colOff>
      <xdr:row>2</xdr:row>
      <xdr:rowOff>190500</xdr:rowOff>
    </xdr:to>
    <xdr:sp macro="" textlink="">
      <xdr:nvSpPr>
        <xdr:cNvPr id="2" name="한쪽 모서리가 잘린 사각형 1"/>
        <xdr:cNvSpPr/>
      </xdr:nvSpPr>
      <xdr:spPr>
        <a:xfrm>
          <a:off x="152400" y="95250"/>
          <a:ext cx="5200650" cy="723900"/>
        </a:xfrm>
        <a:prstGeom prst="snip1Rect">
          <a:avLst/>
        </a:prstGeom>
        <a:solidFill>
          <a:srgbClr val="FFFF00"/>
        </a:solidFill>
        <a:ln>
          <a:solidFill>
            <a:sysClr val="windowText" lastClr="000000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온라인 </a:t>
          </a:r>
          <a:r>
            <a:rPr lang="en-US" altLang="ko-KR" sz="2400" b="1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GIFT</a:t>
          </a:r>
          <a:r>
            <a:rPr lang="en-US" altLang="ko-KR" sz="2400" b="1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 </a:t>
          </a:r>
          <a:r>
            <a:rPr lang="ko-KR" altLang="en-US" sz="2400" b="1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쇼핑몰 판매 현황</a:t>
          </a:r>
          <a:endParaRPr lang="ko-KR" altLang="en-US" sz="2400" b="1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xdr:txBody>
    </xdr:sp>
    <xdr:clientData/>
  </xdr:twoCellAnchor>
  <xdr:twoCellAnchor editAs="oneCell">
    <xdr:from>
      <xdr:col>7</xdr:col>
      <xdr:colOff>66675</xdr:colOff>
      <xdr:row>0</xdr:row>
      <xdr:rowOff>95250</xdr:rowOff>
    </xdr:from>
    <xdr:to>
      <xdr:col>10</xdr:col>
      <xdr:colOff>9525</xdr:colOff>
      <xdr:row>2</xdr:row>
      <xdr:rowOff>219075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95250"/>
          <a:ext cx="2762250" cy="752475"/>
        </a:xfrm>
        <a:prstGeom prst="rect">
          <a:avLst/>
        </a:prstGeom>
        <a:solidFill>
          <a:sysClr val="window" lastClr="FFFFFF"/>
        </a:solidFill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2878" cy="6051176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0.545</cdr:x>
      <cdr:y>0.16575</cdr:y>
    </cdr:from>
    <cdr:to>
      <cdr:x>0.68475</cdr:x>
      <cdr:y>0.24765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5071729" y="1007255"/>
          <a:ext cx="1300496" cy="497696"/>
        </a:xfrm>
        <a:prstGeom xmlns:a="http://schemas.openxmlformats.org/drawingml/2006/main" prst="wedgeRoundRectCallout">
          <a:avLst>
            <a:gd name="adj1" fmla="val -78201"/>
            <a:gd name="adj2" fmla="val -22500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accent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인기 아이템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tabSelected="1" workbookViewId="0">
      <selection activeCell="H28" sqref="H28"/>
    </sheetView>
  </sheetViews>
  <sheetFormatPr defaultRowHeight="13.5" x14ac:dyDescent="0.3"/>
  <cols>
    <col min="1" max="1" width="1.625" style="2" customWidth="1"/>
    <col min="2" max="2" width="10.5" style="2" customWidth="1"/>
    <col min="3" max="3" width="16.25" style="2" customWidth="1"/>
    <col min="4" max="4" width="12.25" style="2" customWidth="1"/>
    <col min="5" max="6" width="11" style="2" customWidth="1"/>
    <col min="7" max="7" width="11.25" style="2" customWidth="1"/>
    <col min="8" max="8" width="13.5" style="2" customWidth="1"/>
    <col min="9" max="9" width="11.125" style="2" customWidth="1"/>
    <col min="10" max="10" width="12.375" style="2" customWidth="1"/>
    <col min="11" max="16384" width="9" style="2"/>
  </cols>
  <sheetData>
    <row r="1" spans="2:10" ht="24.95" customHeight="1" x14ac:dyDescent="0.3"/>
    <row r="2" spans="2:10" ht="24.95" customHeight="1" x14ac:dyDescent="0.3"/>
    <row r="3" spans="2:10" ht="24.95" customHeight="1" thickBot="1" x14ac:dyDescent="0.35"/>
    <row r="4" spans="2:10" ht="30.75" customHeight="1" thickBot="1" x14ac:dyDescent="0.35">
      <c r="B4" s="12" t="s">
        <v>3</v>
      </c>
      <c r="C4" s="13" t="s">
        <v>4</v>
      </c>
      <c r="D4" s="13" t="s">
        <v>0</v>
      </c>
      <c r="E4" s="13" t="s">
        <v>11</v>
      </c>
      <c r="F4" s="14" t="s">
        <v>20</v>
      </c>
      <c r="G4" s="14" t="s">
        <v>32</v>
      </c>
      <c r="H4" s="13" t="s">
        <v>21</v>
      </c>
      <c r="I4" s="13" t="s">
        <v>31</v>
      </c>
      <c r="J4" s="15" t="s">
        <v>30</v>
      </c>
    </row>
    <row r="5" spans="2:10" ht="21" customHeight="1" x14ac:dyDescent="0.3">
      <c r="B5" s="6" t="s">
        <v>22</v>
      </c>
      <c r="C5" s="7" t="s">
        <v>17</v>
      </c>
      <c r="D5" s="7" t="s">
        <v>5</v>
      </c>
      <c r="E5" s="43">
        <v>6000</v>
      </c>
      <c r="F5" s="49">
        <v>1350</v>
      </c>
      <c r="G5" s="49">
        <v>3650</v>
      </c>
      <c r="H5" s="8">
        <v>43587</v>
      </c>
      <c r="I5" s="7" t="str">
        <f t="shared" ref="I5:I12" si="0">RANK(F5,$F$5:$F$12)&amp;"위"</f>
        <v>5위</v>
      </c>
      <c r="J5" s="9" t="str">
        <f>CHOOSE(WEEKDAY(H5,2),"월요일","화요일","수요일","목요일","금요일","토요일","일요일")</f>
        <v>목요일</v>
      </c>
    </row>
    <row r="6" spans="2:10" ht="21" customHeight="1" x14ac:dyDescent="0.3">
      <c r="B6" s="4" t="s">
        <v>23</v>
      </c>
      <c r="C6" s="3" t="s">
        <v>10</v>
      </c>
      <c r="D6" s="3" t="s">
        <v>6</v>
      </c>
      <c r="E6" s="44">
        <v>22800</v>
      </c>
      <c r="F6" s="50">
        <v>1020</v>
      </c>
      <c r="G6" s="50">
        <v>1980</v>
      </c>
      <c r="H6" s="8">
        <v>43590</v>
      </c>
      <c r="I6" s="7" t="str">
        <f t="shared" si="0"/>
        <v>7위</v>
      </c>
      <c r="J6" s="9" t="str">
        <f t="shared" ref="J6:J12" si="1">CHOOSE(WEEKDAY(H6,2),"월요일","화요일","수요일","목요일","금요일","토요일","일요일")</f>
        <v>일요일</v>
      </c>
    </row>
    <row r="7" spans="2:10" ht="21" customHeight="1" x14ac:dyDescent="0.3">
      <c r="B7" s="4" t="s">
        <v>24</v>
      </c>
      <c r="C7" s="3" t="s">
        <v>15</v>
      </c>
      <c r="D7" s="3" t="s">
        <v>7</v>
      </c>
      <c r="E7" s="44">
        <v>3500</v>
      </c>
      <c r="F7" s="50">
        <v>2630</v>
      </c>
      <c r="G7" s="50">
        <v>2200</v>
      </c>
      <c r="H7" s="8">
        <v>43593</v>
      </c>
      <c r="I7" s="7" t="str">
        <f t="shared" si="0"/>
        <v>2위</v>
      </c>
      <c r="J7" s="9" t="str">
        <f t="shared" si="1"/>
        <v>수요일</v>
      </c>
    </row>
    <row r="8" spans="2:10" ht="21" customHeight="1" x14ac:dyDescent="0.3">
      <c r="B8" s="4" t="s">
        <v>25</v>
      </c>
      <c r="C8" s="3" t="s">
        <v>18</v>
      </c>
      <c r="D8" s="3" t="s">
        <v>8</v>
      </c>
      <c r="E8" s="44">
        <v>8900</v>
      </c>
      <c r="F8" s="50">
        <v>3230</v>
      </c>
      <c r="G8" s="50">
        <v>2321</v>
      </c>
      <c r="H8" s="8">
        <v>43590</v>
      </c>
      <c r="I8" s="7" t="str">
        <f t="shared" si="0"/>
        <v>1위</v>
      </c>
      <c r="J8" s="9" t="str">
        <f t="shared" si="1"/>
        <v>일요일</v>
      </c>
    </row>
    <row r="9" spans="2:10" ht="21" customHeight="1" x14ac:dyDescent="0.3">
      <c r="B9" s="4" t="s">
        <v>26</v>
      </c>
      <c r="C9" s="3" t="s">
        <v>19</v>
      </c>
      <c r="D9" s="3" t="s">
        <v>8</v>
      </c>
      <c r="E9" s="44">
        <v>9800</v>
      </c>
      <c r="F9" s="50">
        <v>1030</v>
      </c>
      <c r="G9" s="50">
        <v>1250</v>
      </c>
      <c r="H9" s="8">
        <v>43595</v>
      </c>
      <c r="I9" s="7" t="str">
        <f t="shared" si="0"/>
        <v>6위</v>
      </c>
      <c r="J9" s="9" t="str">
        <f t="shared" si="1"/>
        <v>금요일</v>
      </c>
    </row>
    <row r="10" spans="2:10" ht="21" customHeight="1" x14ac:dyDescent="0.3">
      <c r="B10" s="4" t="s">
        <v>27</v>
      </c>
      <c r="C10" s="3" t="s">
        <v>12</v>
      </c>
      <c r="D10" s="3" t="s">
        <v>9</v>
      </c>
      <c r="E10" s="44">
        <v>12500</v>
      </c>
      <c r="F10" s="50">
        <v>985</v>
      </c>
      <c r="G10" s="50">
        <v>1125</v>
      </c>
      <c r="H10" s="8">
        <v>43589</v>
      </c>
      <c r="I10" s="7" t="str">
        <f t="shared" si="0"/>
        <v>8위</v>
      </c>
      <c r="J10" s="9" t="str">
        <f t="shared" si="1"/>
        <v>토요일</v>
      </c>
    </row>
    <row r="11" spans="2:10" ht="21" customHeight="1" x14ac:dyDescent="0.3">
      <c r="B11" s="4" t="s">
        <v>28</v>
      </c>
      <c r="C11" s="3" t="s">
        <v>13</v>
      </c>
      <c r="D11" s="3" t="s">
        <v>9</v>
      </c>
      <c r="E11" s="44">
        <v>16000</v>
      </c>
      <c r="F11" s="50">
        <v>1865</v>
      </c>
      <c r="G11" s="50">
        <v>1235</v>
      </c>
      <c r="H11" s="8">
        <v>43594</v>
      </c>
      <c r="I11" s="7" t="str">
        <f t="shared" si="0"/>
        <v>4위</v>
      </c>
      <c r="J11" s="9" t="str">
        <f t="shared" si="1"/>
        <v>목요일</v>
      </c>
    </row>
    <row r="12" spans="2:10" ht="21" customHeight="1" thickBot="1" x14ac:dyDescent="0.35">
      <c r="B12" s="10" t="s">
        <v>29</v>
      </c>
      <c r="C12" s="11" t="s">
        <v>16</v>
      </c>
      <c r="D12" s="11" t="s">
        <v>7</v>
      </c>
      <c r="E12" s="45">
        <v>4200</v>
      </c>
      <c r="F12" s="51">
        <v>2110</v>
      </c>
      <c r="G12" s="51">
        <v>2779</v>
      </c>
      <c r="H12" s="8">
        <v>43597</v>
      </c>
      <c r="I12" s="24" t="str">
        <f t="shared" si="0"/>
        <v>3위</v>
      </c>
      <c r="J12" s="9" t="str">
        <f t="shared" si="1"/>
        <v>일요일</v>
      </c>
    </row>
    <row r="13" spans="2:10" ht="21" customHeight="1" x14ac:dyDescent="0.3">
      <c r="B13" s="57" t="s">
        <v>36</v>
      </c>
      <c r="C13" s="58"/>
      <c r="D13" s="58"/>
      <c r="E13" s="32">
        <f>SUMIF(D5:D12,"패션잡화",E5:E12)/COUNTIF(D5:D12,"패션잡화")</f>
        <v>17100</v>
      </c>
      <c r="F13" s="59"/>
      <c r="G13" s="58" t="s">
        <v>34</v>
      </c>
      <c r="H13" s="58"/>
      <c r="I13" s="58"/>
      <c r="J13" s="22">
        <f>LARGE(판매수량,2)</f>
        <v>2630</v>
      </c>
    </row>
    <row r="14" spans="2:10" ht="21" customHeight="1" thickBot="1" x14ac:dyDescent="0.35">
      <c r="B14" s="61" t="s">
        <v>44</v>
      </c>
      <c r="C14" s="62"/>
      <c r="D14" s="62"/>
      <c r="E14" s="21">
        <f>DSUM(B4:H12,5,D4:D5)</f>
        <v>6090</v>
      </c>
      <c r="F14" s="60"/>
      <c r="G14" s="16" t="s">
        <v>33</v>
      </c>
      <c r="H14" s="5" t="s">
        <v>14</v>
      </c>
      <c r="I14" s="16" t="s">
        <v>35</v>
      </c>
      <c r="J14" s="23">
        <f>VLOOKUP(H14,C5:E12,3,0)*VLOOKUP(H14,C5:F12,4,0)</f>
        <v>8100000</v>
      </c>
    </row>
    <row r="18" spans="10:10" x14ac:dyDescent="0.3">
      <c r="J18" s="25"/>
    </row>
    <row r="19" spans="10:10" x14ac:dyDescent="0.3">
      <c r="J19" s="25"/>
    </row>
  </sheetData>
  <mergeCells count="4">
    <mergeCell ref="B13:D13"/>
    <mergeCell ref="B14:D14"/>
    <mergeCell ref="F13:F14"/>
    <mergeCell ref="G13:I13"/>
  </mergeCells>
  <phoneticPr fontId="2" type="noConversion"/>
  <conditionalFormatting sqref="B5:J12">
    <cfRule type="expression" dxfId="2" priority="1">
      <formula>$E5&gt;=15000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H27" sqref="H27"/>
    </sheetView>
  </sheetViews>
  <sheetFormatPr defaultRowHeight="13.5" x14ac:dyDescent="0.3"/>
  <cols>
    <col min="1" max="1" width="1.625" style="2" customWidth="1"/>
    <col min="2" max="2" width="12.125" style="2" customWidth="1"/>
    <col min="3" max="3" width="15.5" style="2" customWidth="1"/>
    <col min="4" max="4" width="14.375" style="2" customWidth="1"/>
    <col min="5" max="5" width="11.375" style="2" customWidth="1"/>
    <col min="6" max="6" width="11.625" style="2" customWidth="1"/>
    <col min="7" max="7" width="11" style="2" customWidth="1"/>
    <col min="8" max="8" width="13.25" style="2" customWidth="1"/>
    <col min="9" max="16384" width="9" style="2"/>
  </cols>
  <sheetData>
    <row r="1" spans="2:8" ht="14.25" thickBot="1" x14ac:dyDescent="0.35"/>
    <row r="2" spans="2:8" ht="29.25" customHeight="1" thickBot="1" x14ac:dyDescent="0.35">
      <c r="B2" s="12" t="s">
        <v>3</v>
      </c>
      <c r="C2" s="13" t="s">
        <v>4</v>
      </c>
      <c r="D2" s="13" t="s">
        <v>0</v>
      </c>
      <c r="E2" s="13" t="s">
        <v>11</v>
      </c>
      <c r="F2" s="14" t="s">
        <v>20</v>
      </c>
      <c r="G2" s="14" t="s">
        <v>32</v>
      </c>
      <c r="H2" s="13" t="s">
        <v>21</v>
      </c>
    </row>
    <row r="3" spans="2:8" ht="18" customHeight="1" x14ac:dyDescent="0.3">
      <c r="B3" s="6" t="s">
        <v>22</v>
      </c>
      <c r="C3" s="7" t="s">
        <v>17</v>
      </c>
      <c r="D3" s="7" t="s">
        <v>5</v>
      </c>
      <c r="E3" s="29">
        <v>6000</v>
      </c>
      <c r="F3" s="46">
        <v>1560.0000000000005</v>
      </c>
      <c r="G3" s="46">
        <v>3650</v>
      </c>
      <c r="H3" s="8">
        <v>43587</v>
      </c>
    </row>
    <row r="4" spans="2:8" ht="18" customHeight="1" x14ac:dyDescent="0.3">
      <c r="B4" s="4" t="s">
        <v>23</v>
      </c>
      <c r="C4" s="28" t="s">
        <v>10</v>
      </c>
      <c r="D4" s="28" t="s">
        <v>6</v>
      </c>
      <c r="E4" s="30">
        <v>22800</v>
      </c>
      <c r="F4" s="47">
        <v>1020</v>
      </c>
      <c r="G4" s="47">
        <v>1980</v>
      </c>
      <c r="H4" s="8">
        <v>43590</v>
      </c>
    </row>
    <row r="5" spans="2:8" ht="18" customHeight="1" x14ac:dyDescent="0.3">
      <c r="B5" s="4" t="s">
        <v>24</v>
      </c>
      <c r="C5" s="28" t="s">
        <v>15</v>
      </c>
      <c r="D5" s="28" t="s">
        <v>7</v>
      </c>
      <c r="E5" s="30">
        <v>3500</v>
      </c>
      <c r="F5" s="47">
        <v>2630</v>
      </c>
      <c r="G5" s="47">
        <v>2200</v>
      </c>
      <c r="H5" s="8">
        <v>43593</v>
      </c>
    </row>
    <row r="6" spans="2:8" ht="18" customHeight="1" x14ac:dyDescent="0.3">
      <c r="B6" s="4" t="s">
        <v>25</v>
      </c>
      <c r="C6" s="28" t="s">
        <v>18</v>
      </c>
      <c r="D6" s="28" t="s">
        <v>8</v>
      </c>
      <c r="E6" s="30">
        <v>8900</v>
      </c>
      <c r="F6" s="47">
        <v>3230</v>
      </c>
      <c r="G6" s="47">
        <v>2321</v>
      </c>
      <c r="H6" s="8">
        <v>43590</v>
      </c>
    </row>
    <row r="7" spans="2:8" ht="18" customHeight="1" x14ac:dyDescent="0.3">
      <c r="B7" s="4" t="s">
        <v>26</v>
      </c>
      <c r="C7" s="28" t="s">
        <v>19</v>
      </c>
      <c r="D7" s="28" t="s">
        <v>8</v>
      </c>
      <c r="E7" s="30">
        <v>9800</v>
      </c>
      <c r="F7" s="47">
        <v>1030</v>
      </c>
      <c r="G7" s="47">
        <v>1250</v>
      </c>
      <c r="H7" s="8">
        <v>43595</v>
      </c>
    </row>
    <row r="8" spans="2:8" ht="18" customHeight="1" x14ac:dyDescent="0.3">
      <c r="B8" s="4" t="s">
        <v>27</v>
      </c>
      <c r="C8" s="28" t="s">
        <v>12</v>
      </c>
      <c r="D8" s="28" t="s">
        <v>9</v>
      </c>
      <c r="E8" s="30">
        <v>12500</v>
      </c>
      <c r="F8" s="47">
        <v>985</v>
      </c>
      <c r="G8" s="47">
        <v>1125</v>
      </c>
      <c r="H8" s="8">
        <v>43589</v>
      </c>
    </row>
    <row r="9" spans="2:8" ht="18" customHeight="1" x14ac:dyDescent="0.3">
      <c r="B9" s="4" t="s">
        <v>28</v>
      </c>
      <c r="C9" s="28" t="s">
        <v>13</v>
      </c>
      <c r="D9" s="28" t="s">
        <v>9</v>
      </c>
      <c r="E9" s="30">
        <v>16000</v>
      </c>
      <c r="F9" s="47">
        <v>1865</v>
      </c>
      <c r="G9" s="47">
        <v>1235</v>
      </c>
      <c r="H9" s="8">
        <v>43594</v>
      </c>
    </row>
    <row r="10" spans="2:8" ht="18" customHeight="1" x14ac:dyDescent="0.3">
      <c r="B10" s="10" t="s">
        <v>29</v>
      </c>
      <c r="C10" s="11" t="s">
        <v>16</v>
      </c>
      <c r="D10" s="11" t="s">
        <v>7</v>
      </c>
      <c r="E10" s="31">
        <v>4200</v>
      </c>
      <c r="F10" s="48">
        <v>2110</v>
      </c>
      <c r="G10" s="48">
        <v>2779</v>
      </c>
      <c r="H10" s="8">
        <v>43597</v>
      </c>
    </row>
    <row r="11" spans="2:8" ht="18" customHeight="1" thickBot="1" x14ac:dyDescent="0.35">
      <c r="B11" s="61" t="s">
        <v>45</v>
      </c>
      <c r="C11" s="62"/>
      <c r="D11" s="62"/>
      <c r="E11" s="62"/>
      <c r="F11" s="62"/>
      <c r="G11" s="62"/>
      <c r="H11" s="34">
        <f>DAVERAGE(B2:H10,5,D2:D3)</f>
        <v>2100</v>
      </c>
    </row>
    <row r="12" spans="2:8" x14ac:dyDescent="0.3">
      <c r="B12" s="1"/>
      <c r="C12" s="1"/>
      <c r="D12" s="1"/>
      <c r="E12" s="1"/>
      <c r="F12" s="1"/>
      <c r="G12" s="1"/>
      <c r="H12" s="1"/>
    </row>
    <row r="13" spans="2:8" ht="14.25" thickBot="1" x14ac:dyDescent="0.35">
      <c r="B13" s="1"/>
      <c r="C13" s="1"/>
      <c r="D13" s="1"/>
      <c r="E13" s="1"/>
      <c r="F13" s="1"/>
      <c r="G13" s="1"/>
      <c r="H13" s="42"/>
    </row>
    <row r="14" spans="2:8" ht="30" customHeight="1" thickBot="1" x14ac:dyDescent="0.35">
      <c r="B14" s="37" t="s">
        <v>0</v>
      </c>
      <c r="C14" s="13" t="s">
        <v>11</v>
      </c>
      <c r="D14" s="1"/>
      <c r="E14" s="1"/>
      <c r="F14" s="1"/>
      <c r="G14" s="1"/>
      <c r="H14" s="1"/>
    </row>
    <row r="15" spans="2:8" ht="17.25" customHeight="1" x14ac:dyDescent="0.3">
      <c r="B15" s="4" t="s">
        <v>43</v>
      </c>
      <c r="C15" s="38"/>
      <c r="D15" s="1"/>
      <c r="E15" s="1"/>
      <c r="F15" s="1"/>
      <c r="G15" s="1"/>
      <c r="H15" s="1"/>
    </row>
    <row r="16" spans="2:8" ht="17.25" customHeight="1" thickBot="1" x14ac:dyDescent="0.35">
      <c r="B16" s="39"/>
      <c r="C16" s="40" t="s">
        <v>46</v>
      </c>
      <c r="D16" s="1"/>
      <c r="E16" s="1"/>
      <c r="F16" s="1"/>
      <c r="G16" s="1"/>
      <c r="H16" s="1"/>
    </row>
    <row r="17" spans="2:8" ht="14.25" thickBot="1" x14ac:dyDescent="0.35">
      <c r="B17" s="1"/>
      <c r="C17" s="1"/>
      <c r="D17" s="1"/>
      <c r="E17" s="1"/>
      <c r="F17" s="1"/>
      <c r="G17" s="1"/>
      <c r="H17" s="1"/>
    </row>
    <row r="18" spans="2:8" ht="27.75" thickBot="1" x14ac:dyDescent="0.35">
      <c r="B18" s="12" t="s">
        <v>3</v>
      </c>
      <c r="C18" s="13" t="s">
        <v>4</v>
      </c>
      <c r="D18" s="13" t="s">
        <v>11</v>
      </c>
      <c r="E18" s="41" t="s">
        <v>20</v>
      </c>
    </row>
    <row r="19" spans="2:8" x14ac:dyDescent="0.3">
      <c r="B19" s="4" t="s">
        <v>23</v>
      </c>
      <c r="C19" s="28" t="s">
        <v>10</v>
      </c>
      <c r="D19" s="30">
        <v>22800</v>
      </c>
      <c r="E19" s="47">
        <v>1020</v>
      </c>
    </row>
    <row r="20" spans="2:8" x14ac:dyDescent="0.3">
      <c r="B20" s="4" t="s">
        <v>25</v>
      </c>
      <c r="C20" s="28" t="s">
        <v>18</v>
      </c>
      <c r="D20" s="30">
        <v>8900</v>
      </c>
      <c r="E20" s="47">
        <v>3230</v>
      </c>
    </row>
    <row r="21" spans="2:8" x14ac:dyDescent="0.3">
      <c r="B21" s="4" t="s">
        <v>26</v>
      </c>
      <c r="C21" s="28" t="s">
        <v>19</v>
      </c>
      <c r="D21" s="30">
        <v>9800</v>
      </c>
      <c r="E21" s="47">
        <v>1030</v>
      </c>
    </row>
    <row r="22" spans="2:8" x14ac:dyDescent="0.3">
      <c r="B22" s="4" t="s">
        <v>28</v>
      </c>
      <c r="C22" s="28" t="s">
        <v>13</v>
      </c>
      <c r="D22" s="30">
        <v>16000</v>
      </c>
      <c r="E22" s="47">
        <v>1865</v>
      </c>
    </row>
  </sheetData>
  <mergeCells count="1">
    <mergeCell ref="B11:G11"/>
  </mergeCells>
  <phoneticPr fontId="2" type="noConversion"/>
  <conditionalFormatting sqref="B3:H10">
    <cfRule type="expression" dxfId="1" priority="1">
      <formula>$E3&gt;=15000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K27" sqref="K27"/>
    </sheetView>
  </sheetViews>
  <sheetFormatPr defaultRowHeight="13.5" x14ac:dyDescent="0.3"/>
  <cols>
    <col min="1" max="1" width="1.625" style="1" customWidth="1"/>
    <col min="2" max="2" width="9" style="1"/>
    <col min="3" max="3" width="17.75" style="1" customWidth="1"/>
    <col min="4" max="4" width="17.125" style="1" bestFit="1" customWidth="1"/>
    <col min="5" max="5" width="11.875" style="1" customWidth="1"/>
    <col min="6" max="6" width="10.75" style="1" customWidth="1"/>
    <col min="7" max="7" width="11.25" style="1" customWidth="1"/>
    <col min="8" max="8" width="14" style="1" customWidth="1"/>
    <col min="9" max="16384" width="9" style="1"/>
  </cols>
  <sheetData>
    <row r="1" spans="2:8" ht="14.25" thickBot="1" x14ac:dyDescent="0.35"/>
    <row r="2" spans="2:8" ht="30.75" customHeight="1" thickBot="1" x14ac:dyDescent="0.35">
      <c r="B2" s="12" t="s">
        <v>3</v>
      </c>
      <c r="C2" s="13" t="s">
        <v>4</v>
      </c>
      <c r="D2" s="13" t="s">
        <v>0</v>
      </c>
      <c r="E2" s="13" t="s">
        <v>11</v>
      </c>
      <c r="F2" s="14" t="s">
        <v>20</v>
      </c>
      <c r="G2" s="14" t="s">
        <v>32</v>
      </c>
      <c r="H2" s="15" t="s">
        <v>21</v>
      </c>
    </row>
    <row r="3" spans="2:8" ht="18" customHeight="1" x14ac:dyDescent="0.3">
      <c r="B3" s="6" t="s">
        <v>25</v>
      </c>
      <c r="C3" s="7" t="s">
        <v>18</v>
      </c>
      <c r="D3" s="7" t="s">
        <v>8</v>
      </c>
      <c r="E3" s="54">
        <v>8900</v>
      </c>
      <c r="F3" s="46">
        <v>3230</v>
      </c>
      <c r="G3" s="46">
        <v>2321</v>
      </c>
      <c r="H3" s="33">
        <v>43590</v>
      </c>
    </row>
    <row r="4" spans="2:8" ht="18" customHeight="1" x14ac:dyDescent="0.3">
      <c r="B4" s="4" t="s">
        <v>26</v>
      </c>
      <c r="C4" s="28" t="s">
        <v>19</v>
      </c>
      <c r="D4" s="28" t="s">
        <v>8</v>
      </c>
      <c r="E4" s="55">
        <v>9800</v>
      </c>
      <c r="F4" s="47">
        <v>1030</v>
      </c>
      <c r="G4" s="47">
        <v>1250</v>
      </c>
      <c r="H4" s="33">
        <v>43595</v>
      </c>
    </row>
    <row r="5" spans="2:8" ht="18" customHeight="1" x14ac:dyDescent="0.3">
      <c r="B5" s="4"/>
      <c r="C5" s="28"/>
      <c r="D5" s="17" t="s">
        <v>40</v>
      </c>
      <c r="E5" s="55"/>
      <c r="F5" s="47">
        <f>SUBTOTAL(1,F3:F4)</f>
        <v>2130</v>
      </c>
      <c r="G5" s="47"/>
      <c r="H5" s="33"/>
    </row>
    <row r="6" spans="2:8" ht="18" customHeight="1" x14ac:dyDescent="0.3">
      <c r="B6" s="4"/>
      <c r="C6" s="28">
        <f>SUBTOTAL(3,C3:C4)</f>
        <v>2</v>
      </c>
      <c r="D6" s="17" t="s">
        <v>37</v>
      </c>
      <c r="E6" s="55"/>
      <c r="F6" s="47"/>
      <c r="G6" s="47"/>
      <c r="H6" s="33"/>
    </row>
    <row r="7" spans="2:8" ht="18" customHeight="1" x14ac:dyDescent="0.3">
      <c r="B7" s="4" t="s">
        <v>23</v>
      </c>
      <c r="C7" s="28" t="s">
        <v>10</v>
      </c>
      <c r="D7" s="28" t="s">
        <v>6</v>
      </c>
      <c r="E7" s="55">
        <v>22800</v>
      </c>
      <c r="F7" s="47">
        <v>1020</v>
      </c>
      <c r="G7" s="47">
        <v>1980</v>
      </c>
      <c r="H7" s="33">
        <v>43590</v>
      </c>
    </row>
    <row r="8" spans="2:8" ht="18" customHeight="1" x14ac:dyDescent="0.3">
      <c r="B8" s="4" t="s">
        <v>27</v>
      </c>
      <c r="C8" s="28" t="s">
        <v>12</v>
      </c>
      <c r="D8" s="28" t="s">
        <v>9</v>
      </c>
      <c r="E8" s="55">
        <v>12500</v>
      </c>
      <c r="F8" s="47">
        <v>985</v>
      </c>
      <c r="G8" s="47">
        <v>1125</v>
      </c>
      <c r="H8" s="33">
        <v>43589</v>
      </c>
    </row>
    <row r="9" spans="2:8" ht="18" customHeight="1" x14ac:dyDescent="0.3">
      <c r="B9" s="4" t="s">
        <v>28</v>
      </c>
      <c r="C9" s="28" t="s">
        <v>13</v>
      </c>
      <c r="D9" s="28" t="s">
        <v>9</v>
      </c>
      <c r="E9" s="55">
        <v>16000</v>
      </c>
      <c r="F9" s="47">
        <v>1865</v>
      </c>
      <c r="G9" s="47">
        <v>1235</v>
      </c>
      <c r="H9" s="33">
        <v>43594</v>
      </c>
    </row>
    <row r="10" spans="2:8" ht="18" customHeight="1" x14ac:dyDescent="0.3">
      <c r="B10" s="4"/>
      <c r="C10" s="28"/>
      <c r="D10" s="17" t="s">
        <v>41</v>
      </c>
      <c r="E10" s="55"/>
      <c r="F10" s="47">
        <f>SUBTOTAL(1,F7:F9)</f>
        <v>1290</v>
      </c>
      <c r="G10" s="47"/>
      <c r="H10" s="33"/>
    </row>
    <row r="11" spans="2:8" ht="18" customHeight="1" x14ac:dyDescent="0.3">
      <c r="B11" s="4"/>
      <c r="C11" s="28">
        <f>SUBTOTAL(3,C7:C9)</f>
        <v>3</v>
      </c>
      <c r="D11" s="17" t="s">
        <v>38</v>
      </c>
      <c r="E11" s="55"/>
      <c r="F11" s="47"/>
      <c r="G11" s="47"/>
      <c r="H11" s="33"/>
    </row>
    <row r="12" spans="2:8" ht="18" customHeight="1" x14ac:dyDescent="0.3">
      <c r="B12" s="4" t="s">
        <v>22</v>
      </c>
      <c r="C12" s="28" t="s">
        <v>17</v>
      </c>
      <c r="D12" s="28" t="s">
        <v>5</v>
      </c>
      <c r="E12" s="55">
        <v>6000</v>
      </c>
      <c r="F12" s="47">
        <v>1350</v>
      </c>
      <c r="G12" s="47">
        <v>3650</v>
      </c>
      <c r="H12" s="33">
        <v>43587</v>
      </c>
    </row>
    <row r="13" spans="2:8" ht="18" customHeight="1" x14ac:dyDescent="0.3">
      <c r="B13" s="4" t="s">
        <v>24</v>
      </c>
      <c r="C13" s="28" t="s">
        <v>15</v>
      </c>
      <c r="D13" s="28" t="s">
        <v>7</v>
      </c>
      <c r="E13" s="55">
        <v>3500</v>
      </c>
      <c r="F13" s="47">
        <v>2630</v>
      </c>
      <c r="G13" s="47">
        <v>2200</v>
      </c>
      <c r="H13" s="33">
        <v>43593</v>
      </c>
    </row>
    <row r="14" spans="2:8" ht="18" customHeight="1" thickBot="1" x14ac:dyDescent="0.35">
      <c r="B14" s="26" t="s">
        <v>29</v>
      </c>
      <c r="C14" s="27" t="s">
        <v>16</v>
      </c>
      <c r="D14" s="27" t="s">
        <v>7</v>
      </c>
      <c r="E14" s="56">
        <v>4200</v>
      </c>
      <c r="F14" s="52">
        <v>2110</v>
      </c>
      <c r="G14" s="52">
        <v>2779</v>
      </c>
      <c r="H14" s="36">
        <v>43597</v>
      </c>
    </row>
    <row r="15" spans="2:8" ht="18" customHeight="1" x14ac:dyDescent="0.3">
      <c r="B15" s="18"/>
      <c r="C15" s="18"/>
      <c r="D15" s="20" t="s">
        <v>42</v>
      </c>
      <c r="E15" s="35"/>
      <c r="F15" s="53">
        <f>SUBTOTAL(1,F12:F14)</f>
        <v>2030</v>
      </c>
      <c r="G15" s="53"/>
      <c r="H15" s="19"/>
    </row>
    <row r="16" spans="2:8" ht="18" customHeight="1" x14ac:dyDescent="0.3">
      <c r="B16" s="18"/>
      <c r="C16" s="18">
        <f>SUBTOTAL(3,C12:C14)</f>
        <v>3</v>
      </c>
      <c r="D16" s="20" t="s">
        <v>39</v>
      </c>
      <c r="E16" s="35"/>
      <c r="F16" s="53"/>
      <c r="G16" s="53"/>
      <c r="H16" s="19"/>
    </row>
    <row r="17" spans="2:8" ht="18" customHeight="1" x14ac:dyDescent="0.3">
      <c r="B17" s="18"/>
      <c r="C17" s="18"/>
      <c r="D17" s="20" t="s">
        <v>2</v>
      </c>
      <c r="E17" s="35"/>
      <c r="F17" s="53">
        <f>SUBTOTAL(1,F3:F14)</f>
        <v>1777.5</v>
      </c>
      <c r="G17" s="53"/>
      <c r="H17" s="19"/>
    </row>
    <row r="18" spans="2:8" ht="19.5" customHeight="1" x14ac:dyDescent="0.3">
      <c r="B18" s="18"/>
      <c r="C18" s="18">
        <f>SUBTOTAL(3,C3:C14)</f>
        <v>8</v>
      </c>
      <c r="D18" s="20" t="s">
        <v>1</v>
      </c>
      <c r="E18" s="35"/>
      <c r="F18" s="53"/>
      <c r="G18" s="53"/>
      <c r="H18" s="19"/>
    </row>
  </sheetData>
  <sortState ref="B22:H29">
    <sortCondition descending="1" ref="D2"/>
  </sortState>
  <phoneticPr fontId="2" type="noConversion"/>
  <conditionalFormatting sqref="B3:H18">
    <cfRule type="expression" dxfId="0" priority="1">
      <formula>$E3&gt;=15000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판매수량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2017-01-14T00:02:21Z</dcterms:created>
  <dcterms:modified xsi:type="dcterms:W3CDTF">2019-05-13T01:04:58Z</dcterms:modified>
</cp:coreProperties>
</file>