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9855"/>
  </bookViews>
  <sheets>
    <sheet name="제1작업" sheetId="1" r:id="rId1"/>
    <sheet name="제2작업" sheetId="2" r:id="rId2"/>
    <sheet name="제3작업" sheetId="3" r:id="rId3"/>
    <sheet name="제4작업" sheetId="5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예매수량">제1작업!$H$5:$H$12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J13" i="1" l="1"/>
  <c r="J5" i="1" l="1"/>
  <c r="J6" i="1"/>
  <c r="J7" i="1"/>
  <c r="J8" i="1"/>
  <c r="J9" i="1"/>
  <c r="J10" i="1"/>
  <c r="J11" i="1"/>
  <c r="J12" i="1"/>
  <c r="E13" i="1"/>
  <c r="I5" i="1" l="1"/>
  <c r="J14" i="1"/>
  <c r="E14" i="1"/>
  <c r="I11" i="1"/>
  <c r="I12" i="1"/>
  <c r="I10" i="1"/>
  <c r="I9" i="1"/>
  <c r="I8" i="1"/>
  <c r="I6" i="1"/>
  <c r="I7" i="1"/>
</calcChain>
</file>

<file path=xl/sharedStrings.xml><?xml version="1.0" encoding="utf-8"?>
<sst xmlns="http://schemas.openxmlformats.org/spreadsheetml/2006/main" count="132" uniqueCount="51">
  <si>
    <t>관리번호</t>
    <phoneticPr fontId="4" type="noConversion"/>
  </si>
  <si>
    <t>공연명</t>
    <phoneticPr fontId="4" type="noConversion"/>
  </si>
  <si>
    <t>공연장</t>
    <phoneticPr fontId="4" type="noConversion"/>
  </si>
  <si>
    <t>관람등급</t>
    <phoneticPr fontId="4" type="noConversion"/>
  </si>
  <si>
    <t>공연일</t>
    <phoneticPr fontId="4" type="noConversion"/>
  </si>
  <si>
    <t>관람료
(단위:원)</t>
    <phoneticPr fontId="4" type="noConversion"/>
  </si>
  <si>
    <t>예매수량</t>
    <phoneticPr fontId="4" type="noConversion"/>
  </si>
  <si>
    <t>관람가능
좌석수</t>
    <phoneticPr fontId="4" type="noConversion"/>
  </si>
  <si>
    <t>예매순위</t>
    <phoneticPr fontId="4" type="noConversion"/>
  </si>
  <si>
    <t>BPM-02</t>
    <phoneticPr fontId="4" type="noConversion"/>
  </si>
  <si>
    <t>아레나극장</t>
    <phoneticPr fontId="4" type="noConversion"/>
  </si>
  <si>
    <t>HJM-02</t>
    <phoneticPr fontId="4" type="noConversion"/>
  </si>
  <si>
    <t>히스톨 보이즈</t>
    <phoneticPr fontId="4" type="noConversion"/>
  </si>
  <si>
    <t>15세 이상</t>
    <phoneticPr fontId="4" type="noConversion"/>
  </si>
  <si>
    <t>JSM-03</t>
    <phoneticPr fontId="4" type="noConversion"/>
  </si>
  <si>
    <t>동산아트센터</t>
    <phoneticPr fontId="3" type="noConversion"/>
  </si>
  <si>
    <t>9세 이상</t>
    <phoneticPr fontId="3" type="noConversion"/>
  </si>
  <si>
    <t>LOM-03</t>
    <phoneticPr fontId="4" type="noConversion"/>
  </si>
  <si>
    <t>꽃씨를 심는 우체부</t>
    <phoneticPr fontId="4" type="noConversion"/>
  </si>
  <si>
    <t>블랙아트센터</t>
    <phoneticPr fontId="4" type="noConversion"/>
  </si>
  <si>
    <t>19세 이상</t>
    <phoneticPr fontId="4" type="noConversion"/>
  </si>
  <si>
    <t>CHM-01</t>
    <phoneticPr fontId="4" type="noConversion"/>
  </si>
  <si>
    <t>이야기 기계</t>
    <phoneticPr fontId="4" type="noConversion"/>
  </si>
  <si>
    <t>3세 이상</t>
    <phoneticPr fontId="3" type="noConversion"/>
  </si>
  <si>
    <t>AFM-03</t>
    <phoneticPr fontId="4" type="noConversion"/>
  </si>
  <si>
    <t>그림자가 사는 마을</t>
    <phoneticPr fontId="4" type="noConversion"/>
  </si>
  <si>
    <t>GGM-02</t>
    <phoneticPr fontId="4" type="noConversion"/>
  </si>
  <si>
    <t>그리스</t>
    <phoneticPr fontId="4" type="noConversion"/>
  </si>
  <si>
    <t>SGM-02</t>
    <phoneticPr fontId="4" type="noConversion"/>
  </si>
  <si>
    <t>황금 물고기</t>
    <phoneticPr fontId="4" type="noConversion"/>
  </si>
  <si>
    <t>예매수량이 평균 이상인 공연 개수</t>
    <phoneticPr fontId="4" type="noConversion"/>
  </si>
  <si>
    <t>아레나극장의 관람료(단위:원) 평균</t>
    <phoneticPr fontId="4" type="noConversion"/>
  </si>
  <si>
    <t>캠핑 가는 날</t>
    <phoneticPr fontId="4" type="noConversion"/>
  </si>
  <si>
    <t>세친구</t>
  </si>
  <si>
    <t>세친구</t>
    <phoneticPr fontId="3" type="noConversion"/>
  </si>
  <si>
    <t>최저 관람료(단위:원)</t>
    <phoneticPr fontId="4" type="noConversion"/>
  </si>
  <si>
    <t>7세 이상</t>
    <phoneticPr fontId="4" type="noConversion"/>
  </si>
  <si>
    <t>*G*</t>
    <phoneticPr fontId="3" type="noConversion"/>
  </si>
  <si>
    <t>&gt;=1000</t>
    <phoneticPr fontId="3" type="noConversion"/>
  </si>
  <si>
    <t>총합계</t>
  </si>
  <si>
    <t>동산아트센터</t>
  </si>
  <si>
    <t>블랙아트센터</t>
  </si>
  <si>
    <t>아레나극장</t>
  </si>
  <si>
    <t>개수 : 공연명</t>
  </si>
  <si>
    <t>***</t>
  </si>
  <si>
    <t>공연일</t>
  </si>
  <si>
    <t>공연장</t>
  </si>
  <si>
    <t>4월</t>
  </si>
  <si>
    <t>5월</t>
  </si>
  <si>
    <t>6월</t>
  </si>
  <si>
    <t>평균 : 관람료(단위:원)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</si>
</sst>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&quot;매&quot;"/>
    <numFmt numFmtId="177" formatCode="#,##0_ "/>
    <numFmt numFmtId="178" formatCode="General&quot;매&quot;"/>
    <numFmt numFmtId="179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41" fontId="2" fillId="0" borderId="11" xfId="1" applyFont="1" applyBorder="1" applyAlignment="1">
      <alignment horizontal="center" vertical="center"/>
    </xf>
    <xf numFmtId="41" fontId="2" fillId="2" borderId="11" xfId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76" fontId="2" fillId="0" borderId="5" xfId="1" applyNumberFormat="1" applyFont="1" applyBorder="1" applyAlignment="1">
      <alignment horizontal="right" vertical="center" wrapText="1"/>
    </xf>
    <xf numFmtId="176" fontId="2" fillId="0" borderId="8" xfId="1" applyNumberFormat="1" applyFont="1" applyBorder="1" applyAlignment="1">
      <alignment horizontal="right" vertical="center"/>
    </xf>
    <xf numFmtId="176" fontId="2" fillId="0" borderId="11" xfId="1" applyNumberFormat="1" applyFont="1" applyBorder="1" applyAlignment="1">
      <alignment horizontal="right" vertical="center"/>
    </xf>
    <xf numFmtId="41" fontId="2" fillId="0" borderId="5" xfId="1" applyFont="1" applyBorder="1" applyAlignment="1">
      <alignment horizontal="right" vertical="center"/>
    </xf>
    <xf numFmtId="41" fontId="2" fillId="0" borderId="8" xfId="1" applyFont="1" applyBorder="1" applyAlignment="1">
      <alignment horizontal="right" vertical="center"/>
    </xf>
    <xf numFmtId="41" fontId="2" fillId="0" borderId="11" xfId="1" applyFont="1" applyBorder="1" applyAlignment="1">
      <alignment horizontal="right" vertical="center"/>
    </xf>
    <xf numFmtId="41" fontId="2" fillId="0" borderId="6" xfId="1" applyFont="1" applyBorder="1" applyAlignment="1">
      <alignment horizontal="right" vertical="center"/>
    </xf>
    <xf numFmtId="177" fontId="2" fillId="0" borderId="5" xfId="2" applyNumberFormat="1" applyFont="1" applyBorder="1" applyAlignment="1">
      <alignment horizontal="right" vertical="center"/>
    </xf>
    <xf numFmtId="178" fontId="2" fillId="0" borderId="11" xfId="0" applyNumberFormat="1" applyFont="1" applyBorder="1" applyAlignment="1">
      <alignment horizontal="right" vertical="center"/>
    </xf>
    <xf numFmtId="179" fontId="2" fillId="0" borderId="6" xfId="0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179" fontId="2" fillId="0" borderId="9" xfId="0" applyNumberFormat="1" applyFont="1" applyBorder="1" applyAlignment="1">
      <alignment horizontal="right" vertical="center"/>
    </xf>
    <xf numFmtId="179" fontId="2" fillId="0" borderId="11" xfId="1" applyNumberFormat="1" applyFont="1" applyBorder="1" applyAlignment="1">
      <alignment horizontal="right" vertical="center"/>
    </xf>
    <xf numFmtId="179" fontId="2" fillId="0" borderId="12" xfId="0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41" fontId="2" fillId="0" borderId="8" xfId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center" vertical="center"/>
    </xf>
    <xf numFmtId="176" fontId="2" fillId="0" borderId="17" xfId="1" applyNumberFormat="1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center" vertical="center"/>
    </xf>
    <xf numFmtId="41" fontId="2" fillId="0" borderId="15" xfId="1" applyFont="1" applyFill="1" applyBorder="1" applyAlignment="1">
      <alignment horizontal="right" vertical="center"/>
    </xf>
    <xf numFmtId="176" fontId="2" fillId="0" borderId="22" xfId="1" applyNumberFormat="1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179" fontId="2" fillId="0" borderId="12" xfId="2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2" fillId="0" borderId="13" xfId="1" applyFont="1" applyBorder="1" applyAlignment="1">
      <alignment horizontal="center" vertical="center"/>
    </xf>
    <xf numFmtId="41" fontId="2" fillId="0" borderId="14" xfId="1" applyFont="1" applyBorder="1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13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6" formatCode="#,##0&quot;매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아레나극장 및 동산아트센터 예매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예매수량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-2.09237627054194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(제1작업!$C$5:$C$7,제1작업!$C$9:$C$11)</c:f>
              <c:strCache>
                <c:ptCount val="6"/>
                <c:pt idx="0">
                  <c:v>세친구</c:v>
                </c:pt>
                <c:pt idx="1">
                  <c:v>캠핑 가는 날</c:v>
                </c:pt>
                <c:pt idx="2">
                  <c:v>히스톨 보이즈</c:v>
                </c:pt>
                <c:pt idx="3">
                  <c:v>이야기 기계</c:v>
                </c:pt>
                <c:pt idx="4">
                  <c:v>그림자가 사는 마을</c:v>
                </c:pt>
                <c:pt idx="5">
                  <c:v>황금 물고기</c:v>
                </c:pt>
              </c:strCache>
            </c:strRef>
          </c:cat>
          <c:val>
            <c:numRef>
              <c:f>(제1작업!$H$5:$H$7,제1작업!$H$9:$H$11)</c:f>
              <c:numCache>
                <c:formatCode>#,##0"매"</c:formatCode>
                <c:ptCount val="6"/>
                <c:pt idx="0">
                  <c:v>667</c:v>
                </c:pt>
                <c:pt idx="1">
                  <c:v>1954</c:v>
                </c:pt>
                <c:pt idx="2">
                  <c:v>705</c:v>
                </c:pt>
                <c:pt idx="3">
                  <c:v>598</c:v>
                </c:pt>
                <c:pt idx="4">
                  <c:v>521</c:v>
                </c:pt>
                <c:pt idx="5">
                  <c:v>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1650560"/>
        <c:axId val="121660544"/>
      </c:barChart>
      <c:lineChart>
        <c:grouping val="standard"/>
        <c:varyColors val="0"/>
        <c:ser>
          <c:idx val="0"/>
          <c:order val="0"/>
          <c:tx>
            <c:v>관람료(단위:원)</c:v>
          </c:tx>
          <c:cat>
            <c:strRef>
              <c:f>(제1작업!$C$5:$C$7,제1작업!$C$9:$C$11)</c:f>
              <c:strCache>
                <c:ptCount val="6"/>
                <c:pt idx="0">
                  <c:v>세친구</c:v>
                </c:pt>
                <c:pt idx="1">
                  <c:v>캠핑 가는 날</c:v>
                </c:pt>
                <c:pt idx="2">
                  <c:v>히스톨 보이즈</c:v>
                </c:pt>
                <c:pt idx="3">
                  <c:v>이야기 기계</c:v>
                </c:pt>
                <c:pt idx="4">
                  <c:v>그림자가 사는 마을</c:v>
                </c:pt>
                <c:pt idx="5">
                  <c:v>황금 물고기</c:v>
                </c:pt>
              </c:strCache>
            </c:strRef>
          </c:cat>
          <c:val>
            <c:numRef>
              <c:f>(제1작업!$G$5:$G$7,제1작업!$G$9:$G$11)</c:f>
              <c:numCache>
                <c:formatCode>_(* #,##0_);_(* \(#,##0\);_(* "-"_);_(@_)</c:formatCode>
                <c:ptCount val="6"/>
                <c:pt idx="0">
                  <c:v>30000</c:v>
                </c:pt>
                <c:pt idx="1">
                  <c:v>70000</c:v>
                </c:pt>
                <c:pt idx="2">
                  <c:v>60000</c:v>
                </c:pt>
                <c:pt idx="3">
                  <c:v>30000</c:v>
                </c:pt>
                <c:pt idx="4">
                  <c:v>66000</c:v>
                </c:pt>
                <c:pt idx="5">
                  <c:v>90000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63872"/>
        <c:axId val="121662080"/>
      </c:lineChart>
      <c:catAx>
        <c:axId val="121650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1660544"/>
        <c:crosses val="autoZero"/>
        <c:auto val="1"/>
        <c:lblAlgn val="ctr"/>
        <c:lblOffset val="100"/>
        <c:noMultiLvlLbl val="0"/>
      </c:catAx>
      <c:valAx>
        <c:axId val="1216605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매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1650560"/>
        <c:crosses val="autoZero"/>
        <c:crossBetween val="between"/>
      </c:valAx>
      <c:valAx>
        <c:axId val="12166208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21663872"/>
        <c:crosses val="max"/>
        <c:crossBetween val="between"/>
        <c:majorUnit val="15000"/>
      </c:valAx>
      <c:catAx>
        <c:axId val="121663872"/>
        <c:scaling>
          <c:orientation val="minMax"/>
        </c:scaling>
        <c:delete val="1"/>
        <c:axPos val="b"/>
        <c:majorTickMark val="out"/>
        <c:minorTickMark val="none"/>
        <c:tickLblPos val="nextTo"/>
        <c:crossAx val="12166208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104774</xdr:rowOff>
    </xdr:from>
    <xdr:to>
      <xdr:col>6</xdr:col>
      <xdr:colOff>561975</xdr:colOff>
      <xdr:row>2</xdr:row>
      <xdr:rowOff>180975</xdr:rowOff>
    </xdr:to>
    <xdr:sp macro="" textlink="">
      <xdr:nvSpPr>
        <xdr:cNvPr id="2" name="순서도: 저장 데이터 1"/>
        <xdr:cNvSpPr/>
      </xdr:nvSpPr>
      <xdr:spPr>
        <a:xfrm>
          <a:off x="123825" y="104774"/>
          <a:ext cx="5762625" cy="685801"/>
        </a:xfrm>
        <a:prstGeom prst="flowChartOnlineStorag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2019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년 연극 예매 현황</a:t>
          </a:r>
        </a:p>
      </xdr:txBody>
    </xdr:sp>
    <xdr:clientData/>
  </xdr:twoCellAnchor>
  <xdr:twoCellAnchor>
    <xdr:from>
      <xdr:col>7</xdr:col>
      <xdr:colOff>0</xdr:colOff>
      <xdr:row>0</xdr:row>
      <xdr:rowOff>80962</xdr:rowOff>
    </xdr:from>
    <xdr:to>
      <xdr:col>9</xdr:col>
      <xdr:colOff>809624</xdr:colOff>
      <xdr:row>2</xdr:row>
      <xdr:rowOff>204787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80962"/>
          <a:ext cx="2381249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0.39216</cdr:x>
      <cdr:y>0.17195</cdr:y>
    </cdr:from>
    <cdr:to>
      <cdr:x>0.5207</cdr:x>
      <cdr:y>0.28548</cdr:y>
    </cdr:to>
    <cdr:sp macro="" textlink="">
      <cdr:nvSpPr>
        <cdr:cNvPr id="3" name="모서리가 둥근 사각형 설명선 2"/>
        <cdr:cNvSpPr/>
      </cdr:nvSpPr>
      <cdr:spPr>
        <a:xfrm xmlns:a="http://schemas.openxmlformats.org/drawingml/2006/main">
          <a:off x="3647872" y="1043697"/>
          <a:ext cx="1195692" cy="689043"/>
        </a:xfrm>
        <a:prstGeom xmlns:a="http://schemas.openxmlformats.org/drawingml/2006/main" prst="wedgeRoundRectCallout">
          <a:avLst>
            <a:gd name="adj1" fmla="val -87782"/>
            <a:gd name="adj2" fmla="val -955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예매</a:t>
          </a:r>
          <a:endParaRPr lang="en-US" alt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31.244351504633" createdVersion="4" refreshedVersion="4" minRefreshableVersion="3" recordCount="8">
  <cacheSource type="worksheet">
    <worksheetSource ref="B4:H12" sheet="제1작업"/>
  </cacheSource>
  <cacheFields count="7">
    <cacheField name="관리번호" numFmtId="0">
      <sharedItems/>
    </cacheField>
    <cacheField name="공연명" numFmtId="0">
      <sharedItems/>
    </cacheField>
    <cacheField name="공연장" numFmtId="0">
      <sharedItems count="3">
        <s v="아레나극장"/>
        <s v="동산아트센터"/>
        <s v="블랙아트센터"/>
      </sharedItems>
    </cacheField>
    <cacheField name="관람등급" numFmtId="0">
      <sharedItems/>
    </cacheField>
    <cacheField name="공연일" numFmtId="14">
      <sharedItems containsSemiMixedTypes="0" containsNonDate="0" containsDate="1" containsString="0" minDate="2019-04-18T00:00:00" maxDate="2019-06-28T00:00:00" count="8">
        <d v="2019-05-10T00:00:00"/>
        <d v="2019-05-05T00:00:00"/>
        <d v="2019-06-08T00:00:00"/>
        <d v="2019-04-18T00:00:00"/>
        <d v="2019-04-26T00:00:00"/>
        <d v="2019-05-06T00:00:00"/>
        <d v="2019-04-30T00:00:00"/>
        <d v="2019-06-27T00:00:00"/>
      </sharedItems>
      <fieldGroup base="4">
        <rangePr groupBy="months" startDate="2019-04-18T00:00:00" endDate="2019-06-28T00:00:00"/>
        <groupItems count="14">
          <s v="&lt;2019-04-18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9-06-28"/>
        </groupItems>
      </fieldGroup>
    </cacheField>
    <cacheField name="관람료_x000a_(단위:원)" numFmtId="41">
      <sharedItems containsSemiMixedTypes="0" containsString="0" containsNumber="1" containsInteger="1" minValue="30000" maxValue="90000"/>
    </cacheField>
    <cacheField name="예매수량" numFmtId="176">
      <sharedItems containsSemiMixedTypes="0" containsString="0" containsNumber="1" containsInteger="1" minValue="521" maxValue="27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BPM-02"/>
    <s v="세친구"/>
    <x v="0"/>
    <s v="7세 이상"/>
    <x v="0"/>
    <n v="30000"/>
    <n v="667"/>
  </r>
  <r>
    <s v="JSM-03"/>
    <s v="캠핑 가는 날"/>
    <x v="1"/>
    <s v="9세 이상"/>
    <x v="1"/>
    <n v="70000"/>
    <n v="1954"/>
  </r>
  <r>
    <s v="HJM-02"/>
    <s v="히스톨 보이즈"/>
    <x v="0"/>
    <s v="15세 이상"/>
    <x v="2"/>
    <n v="60000"/>
    <n v="705"/>
  </r>
  <r>
    <s v="LOM-03"/>
    <s v="꽃씨를 심는 우체부"/>
    <x v="2"/>
    <s v="19세 이상"/>
    <x v="3"/>
    <n v="80000"/>
    <n v="2752"/>
  </r>
  <r>
    <s v="CHM-01"/>
    <s v="이야기 기계"/>
    <x v="1"/>
    <s v="3세 이상"/>
    <x v="4"/>
    <n v="30000"/>
    <n v="598"/>
  </r>
  <r>
    <s v="AFM-03"/>
    <s v="그림자가 사는 마을"/>
    <x v="1"/>
    <s v="9세 이상"/>
    <x v="5"/>
    <n v="66000"/>
    <n v="521"/>
  </r>
  <r>
    <s v="SGM-02"/>
    <s v="황금 물고기"/>
    <x v="0"/>
    <s v="15세 이상"/>
    <x v="6"/>
    <n v="90000"/>
    <n v="800"/>
  </r>
  <r>
    <s v="GGM-02"/>
    <s v="그리스"/>
    <x v="2"/>
    <s v="19세 이상"/>
    <x v="7"/>
    <n v="50000"/>
    <n v="17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공연일" colHeaderCaption="공연장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2"/>
        <item x="1"/>
        <item t="default"/>
      </items>
    </pivotField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41" showAll="0"/>
    <pivotField numFmtId="176" showAll="0"/>
  </pivotFields>
  <rowFields count="1">
    <field x="4"/>
  </rowFields>
  <rowItems count="4">
    <i>
      <x v="4"/>
    </i>
    <i>
      <x v="5"/>
    </i>
    <i>
      <x v="6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공연명" fld="1" subtotal="count" baseField="0" baseItem="0"/>
    <dataField name="평균 : 관람료(단위:원)" fld="5" subtotal="average" baseField="4" baseItem="4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2" headerRowBorderDxfId="11" tableBorderDxfId="10" totalsRowBorderDxfId="9">
  <autoFilter ref="B18:H22"/>
  <tableColumns count="7">
    <tableColumn id="1" name="관리번호" dataDxfId="8"/>
    <tableColumn id="2" name="공연명" dataDxfId="7"/>
    <tableColumn id="3" name="공연장" dataDxfId="6"/>
    <tableColumn id="4" name="관람등급" dataDxfId="5"/>
    <tableColumn id="5" name="공연일" dataDxfId="4"/>
    <tableColumn id="6" name="관람료_x000a_(단위:원)" dataDxfId="3" dataCellStyle="쉼표 [0]"/>
    <tableColumn id="7" name="예매수량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workbookViewId="0">
      <selection activeCell="R15" sqref="R15"/>
    </sheetView>
  </sheetViews>
  <sheetFormatPr defaultRowHeight="16.5" x14ac:dyDescent="0.3"/>
  <cols>
    <col min="1" max="1" width="1.625" customWidth="1"/>
    <col min="2" max="2" width="9.875" customWidth="1"/>
    <col min="3" max="3" width="19.375" customWidth="1"/>
    <col min="4" max="4" width="14.375" customWidth="1"/>
    <col min="5" max="5" width="11" customWidth="1"/>
    <col min="6" max="6" width="13.625" customWidth="1"/>
    <col min="7" max="7" width="9.25" bestFit="1" customWidth="1"/>
    <col min="8" max="8" width="10" customWidth="1"/>
    <col min="9" max="10" width="10.625" customWidth="1"/>
  </cols>
  <sheetData>
    <row r="1" spans="2:10" ht="24" customHeight="1" x14ac:dyDescent="0.3"/>
    <row r="2" spans="2:10" ht="24" customHeight="1" x14ac:dyDescent="0.3"/>
    <row r="3" spans="2:10" ht="24" customHeight="1" thickBot="1" x14ac:dyDescent="0.35"/>
    <row r="4" spans="2:10" ht="27.75" thickBot="1" x14ac:dyDescent="0.35">
      <c r="B4" s="1" t="s">
        <v>0</v>
      </c>
      <c r="C4" s="2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3" t="s">
        <v>7</v>
      </c>
      <c r="J4" s="4" t="s">
        <v>8</v>
      </c>
    </row>
    <row r="5" spans="2:10" ht="21" customHeight="1" x14ac:dyDescent="0.3">
      <c r="B5" s="5" t="s">
        <v>9</v>
      </c>
      <c r="C5" s="6" t="s">
        <v>34</v>
      </c>
      <c r="D5" s="6" t="s">
        <v>10</v>
      </c>
      <c r="E5" s="6" t="s">
        <v>36</v>
      </c>
      <c r="F5" s="7">
        <v>43595</v>
      </c>
      <c r="G5" s="20">
        <v>30000</v>
      </c>
      <c r="H5" s="17">
        <v>667</v>
      </c>
      <c r="I5" s="31">
        <f t="shared" ref="I5:I12" si="0">RIGHT(B5,1)*1000</f>
        <v>2000</v>
      </c>
      <c r="J5" s="26" t="str">
        <f t="shared" ref="J5:J12" si="1">IF(RANK(H5,$H$5:$H$12)&lt;=3,RANK(H5,$H$5:$H$12),"")</f>
        <v/>
      </c>
    </row>
    <row r="6" spans="2:10" ht="21" customHeight="1" x14ac:dyDescent="0.3">
      <c r="B6" s="8" t="s">
        <v>14</v>
      </c>
      <c r="C6" s="9" t="s">
        <v>32</v>
      </c>
      <c r="D6" s="9" t="s">
        <v>15</v>
      </c>
      <c r="E6" s="9" t="s">
        <v>16</v>
      </c>
      <c r="F6" s="10">
        <v>43590</v>
      </c>
      <c r="G6" s="21">
        <v>70000</v>
      </c>
      <c r="H6" s="18">
        <v>1954</v>
      </c>
      <c r="I6" s="27">
        <f t="shared" si="0"/>
        <v>3000</v>
      </c>
      <c r="J6" s="28">
        <f t="shared" si="1"/>
        <v>2</v>
      </c>
    </row>
    <row r="7" spans="2:10" ht="21" customHeight="1" x14ac:dyDescent="0.3">
      <c r="B7" s="8" t="s">
        <v>11</v>
      </c>
      <c r="C7" s="9" t="s">
        <v>12</v>
      </c>
      <c r="D7" s="9" t="s">
        <v>10</v>
      </c>
      <c r="E7" s="9" t="s">
        <v>13</v>
      </c>
      <c r="F7" s="10">
        <v>43624</v>
      </c>
      <c r="G7" s="21">
        <v>60000</v>
      </c>
      <c r="H7" s="18">
        <v>705</v>
      </c>
      <c r="I7" s="27">
        <f t="shared" si="0"/>
        <v>2000</v>
      </c>
      <c r="J7" s="28" t="str">
        <f t="shared" si="1"/>
        <v/>
      </c>
    </row>
    <row r="8" spans="2:10" ht="21" customHeight="1" x14ac:dyDescent="0.3">
      <c r="B8" s="8" t="s">
        <v>17</v>
      </c>
      <c r="C8" s="9" t="s">
        <v>18</v>
      </c>
      <c r="D8" s="9" t="s">
        <v>19</v>
      </c>
      <c r="E8" s="9" t="s">
        <v>20</v>
      </c>
      <c r="F8" s="10">
        <v>43573</v>
      </c>
      <c r="G8" s="21">
        <v>80000</v>
      </c>
      <c r="H8" s="18">
        <v>2752</v>
      </c>
      <c r="I8" s="27">
        <f t="shared" si="0"/>
        <v>3000</v>
      </c>
      <c r="J8" s="28">
        <f t="shared" si="1"/>
        <v>1</v>
      </c>
    </row>
    <row r="9" spans="2:10" ht="21" customHeight="1" x14ac:dyDescent="0.3">
      <c r="B9" s="8" t="s">
        <v>21</v>
      </c>
      <c r="C9" s="9" t="s">
        <v>22</v>
      </c>
      <c r="D9" s="9" t="s">
        <v>15</v>
      </c>
      <c r="E9" s="9" t="s">
        <v>23</v>
      </c>
      <c r="F9" s="10">
        <v>43581</v>
      </c>
      <c r="G9" s="21">
        <v>30000</v>
      </c>
      <c r="H9" s="18">
        <v>598</v>
      </c>
      <c r="I9" s="27">
        <f t="shared" si="0"/>
        <v>1000</v>
      </c>
      <c r="J9" s="28" t="str">
        <f t="shared" si="1"/>
        <v/>
      </c>
    </row>
    <row r="10" spans="2:10" ht="21" customHeight="1" x14ac:dyDescent="0.3">
      <c r="B10" s="8" t="s">
        <v>24</v>
      </c>
      <c r="C10" s="9" t="s">
        <v>25</v>
      </c>
      <c r="D10" s="9" t="s">
        <v>15</v>
      </c>
      <c r="E10" s="9" t="s">
        <v>16</v>
      </c>
      <c r="F10" s="10">
        <v>43591</v>
      </c>
      <c r="G10" s="21">
        <v>66000</v>
      </c>
      <c r="H10" s="18">
        <v>521</v>
      </c>
      <c r="I10" s="27">
        <f t="shared" si="0"/>
        <v>3000</v>
      </c>
      <c r="J10" s="28" t="str">
        <f t="shared" si="1"/>
        <v/>
      </c>
    </row>
    <row r="11" spans="2:10" ht="21" customHeight="1" x14ac:dyDescent="0.3">
      <c r="B11" s="8" t="s">
        <v>28</v>
      </c>
      <c r="C11" s="9" t="s">
        <v>29</v>
      </c>
      <c r="D11" s="9" t="s">
        <v>10</v>
      </c>
      <c r="E11" s="9" t="s">
        <v>13</v>
      </c>
      <c r="F11" s="10">
        <v>43585</v>
      </c>
      <c r="G11" s="21">
        <v>90000</v>
      </c>
      <c r="H11" s="18">
        <v>800</v>
      </c>
      <c r="I11" s="27">
        <f t="shared" si="0"/>
        <v>2000</v>
      </c>
      <c r="J11" s="28" t="str">
        <f t="shared" si="1"/>
        <v/>
      </c>
    </row>
    <row r="12" spans="2:10" ht="21" customHeight="1" thickBot="1" x14ac:dyDescent="0.35">
      <c r="B12" s="11" t="s">
        <v>26</v>
      </c>
      <c r="C12" s="12" t="s">
        <v>27</v>
      </c>
      <c r="D12" s="12" t="s">
        <v>19</v>
      </c>
      <c r="E12" s="12" t="s">
        <v>20</v>
      </c>
      <c r="F12" s="13">
        <v>43643</v>
      </c>
      <c r="G12" s="22">
        <v>50000</v>
      </c>
      <c r="H12" s="19">
        <v>1719</v>
      </c>
      <c r="I12" s="29">
        <f t="shared" si="0"/>
        <v>2000</v>
      </c>
      <c r="J12" s="30">
        <f t="shared" si="1"/>
        <v>3</v>
      </c>
    </row>
    <row r="13" spans="2:10" ht="21" customHeight="1" x14ac:dyDescent="0.3">
      <c r="B13" s="52" t="s">
        <v>31</v>
      </c>
      <c r="C13" s="53"/>
      <c r="D13" s="53"/>
      <c r="E13" s="24">
        <f>DAVERAGE(B4:H12,6,D4:D5)</f>
        <v>60000</v>
      </c>
      <c r="F13" s="54"/>
      <c r="G13" s="56" t="s">
        <v>35</v>
      </c>
      <c r="H13" s="56"/>
      <c r="I13" s="56"/>
      <c r="J13" s="23">
        <f>MIN(G5:G12)</f>
        <v>30000</v>
      </c>
    </row>
    <row r="14" spans="2:10" ht="21" customHeight="1" thickBot="1" x14ac:dyDescent="0.35">
      <c r="B14" s="57" t="s">
        <v>30</v>
      </c>
      <c r="C14" s="58"/>
      <c r="D14" s="58"/>
      <c r="E14" s="25" t="str">
        <f>COUNTIF(예매수량,"&gt;="&amp;AVERAGE(예매수량))&amp;"개"</f>
        <v>3개</v>
      </c>
      <c r="F14" s="55"/>
      <c r="G14" s="15" t="s">
        <v>1</v>
      </c>
      <c r="H14" s="14" t="s">
        <v>33</v>
      </c>
      <c r="I14" s="16" t="s">
        <v>6</v>
      </c>
      <c r="J14" s="51">
        <f>VLOOKUP(H14,C5:H12,6,0)</f>
        <v>667</v>
      </c>
    </row>
    <row r="15" spans="2:10" ht="21" customHeight="1" x14ac:dyDescent="0.3"/>
    <row r="16" spans="2:10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</sheetData>
  <sortState ref="A6:J12">
    <sortCondition ref="A5"/>
  </sortState>
  <mergeCells count="4">
    <mergeCell ref="B13:D13"/>
    <mergeCell ref="F13:F14"/>
    <mergeCell ref="G13:I13"/>
    <mergeCell ref="B14:D14"/>
  </mergeCells>
  <phoneticPr fontId="3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{31357C0E-9F24-42D3-84D9-7E7729728CAE}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357C0E-9F24-42D3-84D9-7E7729728CAE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K25" sqref="K25"/>
    </sheetView>
  </sheetViews>
  <sheetFormatPr defaultRowHeight="16.5" x14ac:dyDescent="0.3"/>
  <cols>
    <col min="1" max="1" width="1.625" customWidth="1"/>
    <col min="2" max="2" width="10.25" customWidth="1"/>
    <col min="3" max="3" width="19.375" customWidth="1"/>
    <col min="4" max="4" width="14.375" customWidth="1"/>
    <col min="5" max="5" width="11" customWidth="1"/>
    <col min="6" max="6" width="13.625" customWidth="1"/>
    <col min="7" max="7" width="9.25" bestFit="1" customWidth="1"/>
    <col min="8" max="8" width="10.25" customWidth="1"/>
  </cols>
  <sheetData>
    <row r="1" spans="2:8" ht="17.25" thickBot="1" x14ac:dyDescent="0.35"/>
    <row r="2" spans="2:8" ht="27.75" thickBot="1" x14ac:dyDescent="0.35">
      <c r="B2" s="1" t="s">
        <v>0</v>
      </c>
      <c r="C2" s="2" t="s">
        <v>1</v>
      </c>
      <c r="D2" s="3" t="s">
        <v>2</v>
      </c>
      <c r="E2" s="3" t="s">
        <v>3</v>
      </c>
      <c r="F2" s="2" t="s">
        <v>4</v>
      </c>
      <c r="G2" s="3" t="s">
        <v>5</v>
      </c>
      <c r="H2" s="3" t="s">
        <v>6</v>
      </c>
    </row>
    <row r="3" spans="2:8" x14ac:dyDescent="0.3">
      <c r="B3" s="5" t="s">
        <v>9</v>
      </c>
      <c r="C3" s="6" t="s">
        <v>34</v>
      </c>
      <c r="D3" s="6" t="s">
        <v>10</v>
      </c>
      <c r="E3" s="6" t="s">
        <v>36</v>
      </c>
      <c r="F3" s="7">
        <v>43595</v>
      </c>
      <c r="G3" s="20">
        <v>30000</v>
      </c>
      <c r="H3" s="17">
        <v>667</v>
      </c>
    </row>
    <row r="4" spans="2:8" x14ac:dyDescent="0.3">
      <c r="B4" s="8" t="s">
        <v>14</v>
      </c>
      <c r="C4" s="9" t="s">
        <v>32</v>
      </c>
      <c r="D4" s="9" t="s">
        <v>15</v>
      </c>
      <c r="E4" s="9" t="s">
        <v>16</v>
      </c>
      <c r="F4" s="10">
        <v>43590</v>
      </c>
      <c r="G4" s="21">
        <v>70000</v>
      </c>
      <c r="H4" s="18">
        <v>1954</v>
      </c>
    </row>
    <row r="5" spans="2:8" x14ac:dyDescent="0.3">
      <c r="B5" s="8" t="s">
        <v>11</v>
      </c>
      <c r="C5" s="9" t="s">
        <v>12</v>
      </c>
      <c r="D5" s="9" t="s">
        <v>10</v>
      </c>
      <c r="E5" s="9" t="s">
        <v>13</v>
      </c>
      <c r="F5" s="10">
        <v>43624</v>
      </c>
      <c r="G5" s="21">
        <v>60000</v>
      </c>
      <c r="H5" s="18">
        <v>705</v>
      </c>
    </row>
    <row r="6" spans="2:8" x14ac:dyDescent="0.3">
      <c r="B6" s="8" t="s">
        <v>17</v>
      </c>
      <c r="C6" s="9" t="s">
        <v>18</v>
      </c>
      <c r="D6" s="9" t="s">
        <v>19</v>
      </c>
      <c r="E6" s="9" t="s">
        <v>20</v>
      </c>
      <c r="F6" s="10">
        <v>43573</v>
      </c>
      <c r="G6" s="21">
        <v>80000</v>
      </c>
      <c r="H6" s="18">
        <v>2752</v>
      </c>
    </row>
    <row r="7" spans="2:8" x14ac:dyDescent="0.3">
      <c r="B7" s="8" t="s">
        <v>21</v>
      </c>
      <c r="C7" s="9" t="s">
        <v>22</v>
      </c>
      <c r="D7" s="9" t="s">
        <v>15</v>
      </c>
      <c r="E7" s="9" t="s">
        <v>23</v>
      </c>
      <c r="F7" s="10">
        <v>43581</v>
      </c>
      <c r="G7" s="21">
        <v>30000</v>
      </c>
      <c r="H7" s="18">
        <v>598</v>
      </c>
    </row>
    <row r="8" spans="2:8" x14ac:dyDescent="0.3">
      <c r="B8" s="8" t="s">
        <v>24</v>
      </c>
      <c r="C8" s="9" t="s">
        <v>25</v>
      </c>
      <c r="D8" s="9" t="s">
        <v>15</v>
      </c>
      <c r="E8" s="9" t="s">
        <v>16</v>
      </c>
      <c r="F8" s="10">
        <v>43591</v>
      </c>
      <c r="G8" s="21">
        <v>66000</v>
      </c>
      <c r="H8" s="18">
        <v>521</v>
      </c>
    </row>
    <row r="9" spans="2:8" x14ac:dyDescent="0.3">
      <c r="B9" s="8" t="s">
        <v>28</v>
      </c>
      <c r="C9" s="9" t="s">
        <v>29</v>
      </c>
      <c r="D9" s="9" t="s">
        <v>10</v>
      </c>
      <c r="E9" s="9" t="s">
        <v>13</v>
      </c>
      <c r="F9" s="10">
        <v>43585</v>
      </c>
      <c r="G9" s="21">
        <v>90000</v>
      </c>
      <c r="H9" s="18">
        <v>800</v>
      </c>
    </row>
    <row r="10" spans="2:8" ht="17.25" thickBot="1" x14ac:dyDescent="0.35">
      <c r="B10" s="11" t="s">
        <v>26</v>
      </c>
      <c r="C10" s="12" t="s">
        <v>27</v>
      </c>
      <c r="D10" s="12" t="s">
        <v>19</v>
      </c>
      <c r="E10" s="12" t="s">
        <v>20</v>
      </c>
      <c r="F10" s="13">
        <v>43643</v>
      </c>
      <c r="G10" s="22">
        <v>50000</v>
      </c>
      <c r="H10" s="19">
        <v>1719</v>
      </c>
    </row>
    <row r="12" spans="2:8" ht="17.25" thickBot="1" x14ac:dyDescent="0.35"/>
    <row r="13" spans="2:8" ht="17.25" thickBot="1" x14ac:dyDescent="0.35">
      <c r="B13" s="1" t="s">
        <v>0</v>
      </c>
      <c r="C13" s="3" t="s">
        <v>6</v>
      </c>
    </row>
    <row r="14" spans="2:8" x14ac:dyDescent="0.3">
      <c r="B14" t="s">
        <v>37</v>
      </c>
    </row>
    <row r="15" spans="2:8" x14ac:dyDescent="0.3">
      <c r="C15" t="s">
        <v>38</v>
      </c>
    </row>
    <row r="18" spans="2:8" ht="27.75" thickBot="1" x14ac:dyDescent="0.35">
      <c r="B18" s="42" t="s">
        <v>0</v>
      </c>
      <c r="C18" s="43" t="s">
        <v>1</v>
      </c>
      <c r="D18" s="44" t="s">
        <v>2</v>
      </c>
      <c r="E18" s="44" t="s">
        <v>3</v>
      </c>
      <c r="F18" s="43" t="s">
        <v>4</v>
      </c>
      <c r="G18" s="44" t="s">
        <v>5</v>
      </c>
      <c r="H18" s="45" t="s">
        <v>6</v>
      </c>
    </row>
    <row r="19" spans="2:8" x14ac:dyDescent="0.3">
      <c r="B19" s="35" t="s">
        <v>14</v>
      </c>
      <c r="C19" s="32" t="s">
        <v>32</v>
      </c>
      <c r="D19" s="32" t="s">
        <v>15</v>
      </c>
      <c r="E19" s="32" t="s">
        <v>16</v>
      </c>
      <c r="F19" s="33">
        <v>43590</v>
      </c>
      <c r="G19" s="34">
        <v>70000</v>
      </c>
      <c r="H19" s="36">
        <v>1954</v>
      </c>
    </row>
    <row r="20" spans="2:8" x14ac:dyDescent="0.3">
      <c r="B20" s="35" t="s">
        <v>17</v>
      </c>
      <c r="C20" s="32" t="s">
        <v>18</v>
      </c>
      <c r="D20" s="32" t="s">
        <v>19</v>
      </c>
      <c r="E20" s="32" t="s">
        <v>20</v>
      </c>
      <c r="F20" s="33">
        <v>43573</v>
      </c>
      <c r="G20" s="34">
        <v>80000</v>
      </c>
      <c r="H20" s="36">
        <v>2752</v>
      </c>
    </row>
    <row r="21" spans="2:8" x14ac:dyDescent="0.3">
      <c r="B21" s="35" t="s">
        <v>28</v>
      </c>
      <c r="C21" s="32" t="s">
        <v>29</v>
      </c>
      <c r="D21" s="32" t="s">
        <v>10</v>
      </c>
      <c r="E21" s="32" t="s">
        <v>13</v>
      </c>
      <c r="F21" s="33">
        <v>43585</v>
      </c>
      <c r="G21" s="34">
        <v>90000</v>
      </c>
      <c r="H21" s="36">
        <v>800</v>
      </c>
    </row>
    <row r="22" spans="2:8" x14ac:dyDescent="0.3">
      <c r="B22" s="37" t="s">
        <v>26</v>
      </c>
      <c r="C22" s="38" t="s">
        <v>27</v>
      </c>
      <c r="D22" s="38" t="s">
        <v>19</v>
      </c>
      <c r="E22" s="38" t="s">
        <v>20</v>
      </c>
      <c r="F22" s="39">
        <v>43643</v>
      </c>
      <c r="G22" s="40">
        <v>50000</v>
      </c>
      <c r="H22" s="41">
        <v>1719</v>
      </c>
    </row>
  </sheetData>
  <phoneticPr fontId="3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{138B3DB3-55B7-45B1-8A06-D0BB88506B03}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8B3DB3-55B7-45B1-8A06-D0BB88506B03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M21" sqref="M21"/>
    </sheetView>
  </sheetViews>
  <sheetFormatPr defaultRowHeight="16.5" x14ac:dyDescent="0.3"/>
  <cols>
    <col min="1" max="1" width="1.625" customWidth="1"/>
    <col min="2" max="2" width="11.375" customWidth="1"/>
    <col min="3" max="3" width="13.125" customWidth="1"/>
    <col min="4" max="4" width="21.375" customWidth="1"/>
    <col min="5" max="5" width="13.25" customWidth="1"/>
    <col min="6" max="6" width="21.375" customWidth="1"/>
    <col min="7" max="7" width="13.25" bestFit="1" customWidth="1"/>
    <col min="8" max="8" width="21.375" customWidth="1"/>
    <col min="9" max="9" width="18" bestFit="1" customWidth="1"/>
    <col min="10" max="10" width="20.125" bestFit="1" customWidth="1"/>
  </cols>
  <sheetData>
    <row r="2" spans="2:8" x14ac:dyDescent="0.3">
      <c r="B2" s="47"/>
      <c r="C2" s="48" t="s">
        <v>46</v>
      </c>
      <c r="D2" s="47"/>
      <c r="E2" s="47"/>
      <c r="F2" s="47"/>
      <c r="G2" s="47"/>
      <c r="H2" s="47"/>
    </row>
    <row r="3" spans="2:8" x14ac:dyDescent="0.3">
      <c r="B3" s="47"/>
      <c r="C3" s="59" t="s">
        <v>42</v>
      </c>
      <c r="D3" s="60"/>
      <c r="E3" s="59" t="s">
        <v>41</v>
      </c>
      <c r="F3" s="60"/>
      <c r="G3" s="59" t="s">
        <v>40</v>
      </c>
      <c r="H3" s="60"/>
    </row>
    <row r="4" spans="2:8" x14ac:dyDescent="0.3">
      <c r="B4" s="48" t="s">
        <v>45</v>
      </c>
      <c r="C4" s="49" t="s">
        <v>43</v>
      </c>
      <c r="D4" s="49" t="s">
        <v>50</v>
      </c>
      <c r="E4" s="49" t="s">
        <v>43</v>
      </c>
      <c r="F4" s="49" t="s">
        <v>50</v>
      </c>
      <c r="G4" s="49" t="s">
        <v>43</v>
      </c>
      <c r="H4" s="49" t="s">
        <v>50</v>
      </c>
    </row>
    <row r="5" spans="2:8" x14ac:dyDescent="0.3">
      <c r="B5" s="46" t="s">
        <v>47</v>
      </c>
      <c r="C5" s="50">
        <v>1</v>
      </c>
      <c r="D5" s="50">
        <v>90000</v>
      </c>
      <c r="E5" s="50">
        <v>1</v>
      </c>
      <c r="F5" s="50">
        <v>80000</v>
      </c>
      <c r="G5" s="50">
        <v>1</v>
      </c>
      <c r="H5" s="50">
        <v>30000</v>
      </c>
    </row>
    <row r="6" spans="2:8" x14ac:dyDescent="0.3">
      <c r="B6" s="46" t="s">
        <v>48</v>
      </c>
      <c r="C6" s="50">
        <v>1</v>
      </c>
      <c r="D6" s="50">
        <v>30000</v>
      </c>
      <c r="E6" s="50" t="s">
        <v>44</v>
      </c>
      <c r="F6" s="50" t="s">
        <v>44</v>
      </c>
      <c r="G6" s="50">
        <v>2</v>
      </c>
      <c r="H6" s="50">
        <v>68000</v>
      </c>
    </row>
    <row r="7" spans="2:8" x14ac:dyDescent="0.3">
      <c r="B7" s="46" t="s">
        <v>49</v>
      </c>
      <c r="C7" s="50">
        <v>1</v>
      </c>
      <c r="D7" s="50">
        <v>60000</v>
      </c>
      <c r="E7" s="50">
        <v>1</v>
      </c>
      <c r="F7" s="50">
        <v>50000</v>
      </c>
      <c r="G7" s="50" t="s">
        <v>44</v>
      </c>
      <c r="H7" s="50" t="s">
        <v>44</v>
      </c>
    </row>
    <row r="8" spans="2:8" x14ac:dyDescent="0.3">
      <c r="B8" s="46" t="s">
        <v>39</v>
      </c>
      <c r="C8" s="50">
        <v>3</v>
      </c>
      <c r="D8" s="50">
        <v>60000</v>
      </c>
      <c r="E8" s="50">
        <v>2</v>
      </c>
      <c r="F8" s="50">
        <v>65000</v>
      </c>
      <c r="G8" s="50">
        <v>3</v>
      </c>
      <c r="H8" s="50">
        <v>55333.333333333336</v>
      </c>
    </row>
  </sheetData>
  <mergeCells count="3">
    <mergeCell ref="C3:D3"/>
    <mergeCell ref="E3:F3"/>
    <mergeCell ref="G3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예매수량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2019-03-06T20:12:27Z</dcterms:created>
  <dcterms:modified xsi:type="dcterms:W3CDTF">2019-04-15T01:38:52Z</dcterms:modified>
</cp:coreProperties>
</file>