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280" yWindow="15" windowWidth="14565" windowHeight="10020"/>
  </bookViews>
  <sheets>
    <sheet name="제1작업" sheetId="43" r:id="rId1"/>
    <sheet name="제2작업" sheetId="48" r:id="rId2"/>
    <sheet name="제3작업" sheetId="49" r:id="rId3"/>
    <sheet name="제4작업" sheetId="52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업무">제1작업!$E$5:$E$12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E14" i="43" l="1"/>
  <c r="E13" i="43" l="1"/>
  <c r="J13" i="43" l="1"/>
  <c r="J14" i="43"/>
  <c r="J5" i="43"/>
  <c r="J6" i="43"/>
  <c r="J7" i="43"/>
  <c r="J8" i="43"/>
  <c r="J9" i="43"/>
  <c r="J10" i="43"/>
  <c r="J11" i="43"/>
  <c r="J12" i="43"/>
  <c r="I6" i="43" l="1"/>
  <c r="I7" i="43"/>
  <c r="I8" i="43"/>
  <c r="I9" i="43"/>
  <c r="I10" i="43"/>
  <c r="I11" i="43"/>
  <c r="I12" i="43"/>
  <c r="I5" i="43"/>
</calcChain>
</file>

<file path=xl/sharedStrings.xml><?xml version="1.0" encoding="utf-8"?>
<sst xmlns="http://schemas.openxmlformats.org/spreadsheetml/2006/main" count="136" uniqueCount="49">
  <si>
    <t>관리번호</t>
    <phoneticPr fontId="4" type="noConversion"/>
  </si>
  <si>
    <t>근무시간
(일)</t>
    <phoneticPr fontId="4" type="noConversion"/>
  </si>
  <si>
    <t>계약일</t>
    <phoneticPr fontId="4" type="noConversion"/>
  </si>
  <si>
    <t>T02-3</t>
    <phoneticPr fontId="4" type="noConversion"/>
  </si>
  <si>
    <t>IT컨설팅</t>
    <phoneticPr fontId="4" type="noConversion"/>
  </si>
  <si>
    <t>근무지</t>
    <phoneticPr fontId="4" type="noConversion"/>
  </si>
  <si>
    <t>총급여</t>
    <phoneticPr fontId="4" type="noConversion"/>
  </si>
  <si>
    <t>총합계</t>
  </si>
  <si>
    <t>평균 : 급여(시간당)</t>
  </si>
  <si>
    <t>계약일</t>
  </si>
  <si>
    <t>급여
(시간당)</t>
    <phoneticPr fontId="4" type="noConversion"/>
  </si>
  <si>
    <t>텔레마케팅</t>
    <phoneticPr fontId="4" type="noConversion"/>
  </si>
  <si>
    <t>조리</t>
    <phoneticPr fontId="4" type="noConversion"/>
  </si>
  <si>
    <t>계약만료일</t>
    <phoneticPr fontId="4" type="noConversion"/>
  </si>
  <si>
    <t>급여(시간당) 평균</t>
    <phoneticPr fontId="4" type="noConversion"/>
  </si>
  <si>
    <t>업무</t>
    <phoneticPr fontId="4" type="noConversion"/>
  </si>
  <si>
    <t>근무지</t>
  </si>
  <si>
    <t>K01-2</t>
    <phoneticPr fontId="4" type="noConversion"/>
  </si>
  <si>
    <t>A01-3</t>
    <phoneticPr fontId="4" type="noConversion"/>
  </si>
  <si>
    <t>A02-2</t>
    <phoneticPr fontId="4" type="noConversion"/>
  </si>
  <si>
    <t>G01-2</t>
    <phoneticPr fontId="4" type="noConversion"/>
  </si>
  <si>
    <t>G02-3</t>
    <phoneticPr fontId="4" type="noConversion"/>
  </si>
  <si>
    <t>D03-2</t>
    <phoneticPr fontId="4" type="noConversion"/>
  </si>
  <si>
    <t>S03-2</t>
    <phoneticPr fontId="4" type="noConversion"/>
  </si>
  <si>
    <t>업무</t>
    <phoneticPr fontId="4" type="noConversion"/>
  </si>
  <si>
    <t>세종</t>
  </si>
  <si>
    <t>세종</t>
    <phoneticPr fontId="4" type="noConversion"/>
  </si>
  <si>
    <t>부산</t>
  </si>
  <si>
    <t>부산</t>
    <phoneticPr fontId="4" type="noConversion"/>
  </si>
  <si>
    <t>신동석</t>
  </si>
  <si>
    <t>전미애</t>
  </si>
  <si>
    <t>이민지</t>
  </si>
  <si>
    <t>차은순</t>
  </si>
  <si>
    <t>양현아</t>
  </si>
  <si>
    <t>김지연</t>
  </si>
  <si>
    <t>이영민</t>
  </si>
  <si>
    <t>이현희</t>
  </si>
  <si>
    <t>사원명</t>
    <phoneticPr fontId="4" type="noConversion"/>
  </si>
  <si>
    <t>최대 급여(시간당)</t>
    <phoneticPr fontId="4" type="noConversion"/>
  </si>
  <si>
    <t>*G*</t>
    <phoneticPr fontId="3" type="noConversion"/>
  </si>
  <si>
    <t>&gt;=15000</t>
    <phoneticPr fontId="3" type="noConversion"/>
  </si>
  <si>
    <t>개수 : 사원명</t>
  </si>
  <si>
    <t>***</t>
  </si>
  <si>
    <t>2016년</t>
  </si>
  <si>
    <t>2017년</t>
  </si>
  <si>
    <t>2018년</t>
  </si>
  <si>
    <t>전주</t>
  </si>
  <si>
    <t>전주</t>
    <phoneticPr fontId="4" type="noConversion"/>
  </si>
  <si>
    <t>텔레마케팅 업무 평균 근무시간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</si>
</sst>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General&quot;H&quot;"/>
  </numFmts>
  <fonts count="7"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14" fontId="6" fillId="0" borderId="6" xfId="2" applyNumberFormat="1" applyFont="1" applyBorder="1" applyAlignment="1">
      <alignment horizontal="center" vertical="center"/>
    </xf>
    <xf numFmtId="14" fontId="6" fillId="0" borderId="6" xfId="1" applyNumberFormat="1" applyFont="1" applyFill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4" fontId="6" fillId="0" borderId="4" xfId="2" applyNumberFormat="1" applyFont="1" applyBorder="1" applyAlignment="1">
      <alignment horizontal="center" vertical="center"/>
    </xf>
    <xf numFmtId="14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1" fontId="6" fillId="0" borderId="0" xfId="1" applyFont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41" fontId="6" fillId="0" borderId="8" xfId="1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1" fontId="6" fillId="0" borderId="15" xfId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14" fontId="6" fillId="0" borderId="15" xfId="2" applyNumberFormat="1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41" fontId="6" fillId="0" borderId="6" xfId="1" applyNumberFormat="1" applyFont="1" applyBorder="1" applyAlignment="1">
      <alignment horizontal="center" vertical="center"/>
    </xf>
    <xf numFmtId="41" fontId="6" fillId="0" borderId="8" xfId="0" quotePrefix="1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2" applyNumberFormat="1" applyFont="1" applyFill="1" applyBorder="1" applyAlignment="1">
      <alignment horizontal="center" vertical="center"/>
    </xf>
    <xf numFmtId="41" fontId="6" fillId="0" borderId="6" xfId="1" applyFont="1" applyBorder="1" applyAlignment="1">
      <alignment horizontal="right" vertical="center"/>
    </xf>
    <xf numFmtId="41" fontId="6" fillId="0" borderId="1" xfId="1" applyFont="1" applyBorder="1" applyAlignment="1">
      <alignment horizontal="right" vertical="center"/>
    </xf>
    <xf numFmtId="41" fontId="6" fillId="0" borderId="4" xfId="1" applyFont="1" applyBorder="1" applyAlignment="1">
      <alignment horizontal="right" vertical="center"/>
    </xf>
    <xf numFmtId="177" fontId="6" fillId="0" borderId="6" xfId="1" applyNumberFormat="1" applyFont="1" applyBorder="1" applyAlignment="1">
      <alignment horizontal="right" vertical="center"/>
    </xf>
    <xf numFmtId="177" fontId="6" fillId="0" borderId="1" xfId="1" applyNumberFormat="1" applyFont="1" applyBorder="1" applyAlignment="1">
      <alignment horizontal="right" vertical="center"/>
    </xf>
    <xf numFmtId="177" fontId="6" fillId="0" borderId="4" xfId="1" applyNumberFormat="1" applyFont="1" applyBorder="1" applyAlignment="1">
      <alignment horizontal="right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41" fontId="6" fillId="0" borderId="15" xfId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/>
    </xf>
    <xf numFmtId="41" fontId="6" fillId="0" borderId="4" xfId="1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4" fontId="6" fillId="0" borderId="13" xfId="1" applyNumberFormat="1" applyFont="1" applyFill="1" applyBorder="1" applyAlignment="1">
      <alignment horizontal="center" vertical="center"/>
    </xf>
    <xf numFmtId="14" fontId="6" fillId="0" borderId="16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쉼표 [0]" xfId="1" builtinId="6"/>
    <cellStyle name="통화 [0]" xfId="2" builtinId="7"/>
    <cellStyle name="표준" xfId="0" builtinId="0"/>
  </cellStyles>
  <dxfs count="13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H&quot;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텔레마케팅</a:t>
            </a:r>
            <a:r>
              <a:rPr lang="en-US" sz="2000"/>
              <a:t> </a:t>
            </a:r>
            <a:r>
              <a:rPr lang="ko-KR" sz="2000"/>
              <a:t>및 </a:t>
            </a:r>
            <a:r>
              <a:rPr lang="en-US" sz="2000"/>
              <a:t>IT</a:t>
            </a:r>
            <a:r>
              <a:rPr lang="ko-KR" sz="2000"/>
              <a:t>컨설팅 전문인력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근무시간(일)</c:v>
          </c:tx>
          <c:invertIfNegative val="0"/>
          <c:cat>
            <c:strRef>
              <c:f>(제1작업!$D$5:$D$7,제1작업!$D$9,제1작업!$D$11:$D$12)</c:f>
              <c:strCache>
                <c:ptCount val="6"/>
                <c:pt idx="0">
                  <c:v>신동석</c:v>
                </c:pt>
                <c:pt idx="1">
                  <c:v>전미애</c:v>
                </c:pt>
                <c:pt idx="2">
                  <c:v>이민지</c:v>
                </c:pt>
                <c:pt idx="3">
                  <c:v>양현아</c:v>
                </c:pt>
                <c:pt idx="4">
                  <c:v>이영민</c:v>
                </c:pt>
                <c:pt idx="5">
                  <c:v>이현희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General"H"</c:formatCode>
                <c:ptCount val="6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2253312"/>
        <c:axId val="122254848"/>
      </c:barChart>
      <c:lineChart>
        <c:grouping val="standard"/>
        <c:varyColors val="0"/>
        <c:ser>
          <c:idx val="0"/>
          <c:order val="0"/>
          <c:tx>
            <c:v>급여(시간당)</c:v>
          </c:tx>
          <c:dLbls>
            <c:dLbl>
              <c:idx val="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(제1작업!$D$5:$D$7,제1작업!$D$9,제1작업!$D$11:$D$12)</c:f>
              <c:strCache>
                <c:ptCount val="6"/>
                <c:pt idx="0">
                  <c:v>신동석</c:v>
                </c:pt>
                <c:pt idx="1">
                  <c:v>전미애</c:v>
                </c:pt>
                <c:pt idx="2">
                  <c:v>이민지</c:v>
                </c:pt>
                <c:pt idx="3">
                  <c:v>양현아</c:v>
                </c:pt>
                <c:pt idx="4">
                  <c:v>이영민</c:v>
                </c:pt>
                <c:pt idx="5">
                  <c:v>이현희</c:v>
                </c:pt>
              </c:strCache>
            </c:strRef>
          </c:cat>
          <c:val>
            <c:numRef>
              <c:f>(제1작업!$F$5:$F$7,제1작업!$F$9,제1작업!$F$11:$F$12)</c:f>
              <c:numCache>
                <c:formatCode>_(* #,##0_);_(* \(#,##0\);_(* "-"_);_(@_)</c:formatCode>
                <c:ptCount val="6"/>
                <c:pt idx="0">
                  <c:v>10500</c:v>
                </c:pt>
                <c:pt idx="1">
                  <c:v>15200</c:v>
                </c:pt>
                <c:pt idx="2">
                  <c:v>18000</c:v>
                </c:pt>
                <c:pt idx="3">
                  <c:v>9400</c:v>
                </c:pt>
                <c:pt idx="4">
                  <c:v>10400</c:v>
                </c:pt>
                <c:pt idx="5">
                  <c:v>9600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62272"/>
        <c:axId val="122256384"/>
      </c:lineChart>
      <c:catAx>
        <c:axId val="122253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2254848"/>
        <c:crosses val="autoZero"/>
        <c:auto val="1"/>
        <c:lblAlgn val="ctr"/>
        <c:lblOffset val="100"/>
        <c:noMultiLvlLbl val="0"/>
      </c:catAx>
      <c:valAx>
        <c:axId val="12225484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&quot;H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2253312"/>
        <c:crosses val="autoZero"/>
        <c:crossBetween val="between"/>
      </c:valAx>
      <c:valAx>
        <c:axId val="12225638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2262272"/>
        <c:crosses val="max"/>
        <c:crossBetween val="between"/>
        <c:majorUnit val="3000"/>
      </c:valAx>
      <c:catAx>
        <c:axId val="122262272"/>
        <c:scaling>
          <c:orientation val="minMax"/>
        </c:scaling>
        <c:delete val="1"/>
        <c:axPos val="b"/>
        <c:majorTickMark val="out"/>
        <c:minorTickMark val="none"/>
        <c:tickLblPos val="nextTo"/>
        <c:crossAx val="12225638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109538</xdr:rowOff>
    </xdr:from>
    <xdr:to>
      <xdr:col>6</xdr:col>
      <xdr:colOff>428626</xdr:colOff>
      <xdr:row>2</xdr:row>
      <xdr:rowOff>166688</xdr:rowOff>
    </xdr:to>
    <xdr:sp macro="" textlink="">
      <xdr:nvSpPr>
        <xdr:cNvPr id="4" name="순서도: 문서 3"/>
        <xdr:cNvSpPr/>
      </xdr:nvSpPr>
      <xdr:spPr>
        <a:xfrm>
          <a:off x="161926" y="109538"/>
          <a:ext cx="4514850" cy="647700"/>
        </a:xfrm>
        <a:prstGeom prst="flowChartDocumen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전문인력 파견업무 관리 현황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10</xdr:col>
      <xdr:colOff>0</xdr:colOff>
      <xdr:row>2</xdr:row>
      <xdr:rowOff>209550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95250"/>
          <a:ext cx="27527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0.20573</cdr:x>
      <cdr:y>0.10658</cdr:y>
    </cdr:from>
    <cdr:to>
      <cdr:x>0.32344</cdr:x>
      <cdr:y>0.18339</cdr:y>
    </cdr:to>
    <cdr:sp macro="" textlink="">
      <cdr:nvSpPr>
        <cdr:cNvPr id="2" name="모서리가 둥근 사각형 설명선 1"/>
        <cdr:cNvSpPr/>
      </cdr:nvSpPr>
      <cdr:spPr bwMode="auto">
        <a:xfrm xmlns:a="http://schemas.openxmlformats.org/drawingml/2006/main">
          <a:off x="1914525" y="647700"/>
          <a:ext cx="1095375" cy="466725"/>
        </a:xfrm>
        <a:prstGeom xmlns:a="http://schemas.openxmlformats.org/drawingml/2006/main" prst="wedgeRoundRectCallout">
          <a:avLst>
            <a:gd name="adj1" fmla="val 98256"/>
            <a:gd name="adj2" fmla="val 33075"/>
            <a:gd name="adj3" fmla="val 16667"/>
          </a:avLst>
        </a:prstGeom>
        <a:ln xmlns:a="http://schemas.openxmlformats.org/drawingml/2006/main">
          <a:headEnd type="none" w="med" len="med"/>
          <a:tailEnd type="none" w="med" len="me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최고 급여</a:t>
          </a:r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(</a:t>
          </a:r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시간당</a:t>
          </a:r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)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531.176989004627" createdVersion="4" refreshedVersion="4" minRefreshableVersion="3" recordCount="8">
  <cacheSource type="worksheet">
    <worksheetSource ref="B4:H12" sheet="제1작업"/>
  </cacheSource>
  <cacheFields count="7">
    <cacheField name="관리번호" numFmtId="0">
      <sharedItems/>
    </cacheField>
    <cacheField name="근무지" numFmtId="41">
      <sharedItems count="3">
        <s v="부산"/>
        <s v="세종"/>
        <s v="전주"/>
      </sharedItems>
    </cacheField>
    <cacheField name="사원명" numFmtId="0">
      <sharedItems/>
    </cacheField>
    <cacheField name="업무" numFmtId="14">
      <sharedItems/>
    </cacheField>
    <cacheField name="급여_x000a_(시간당)" numFmtId="41">
      <sharedItems containsSemiMixedTypes="0" containsString="0" containsNumber="1" containsInteger="1" minValue="9400" maxValue="18000"/>
    </cacheField>
    <cacheField name="근무시간_x000a_(일)" numFmtId="177">
      <sharedItems containsSemiMixedTypes="0" containsString="0" containsNumber="1" containsInteger="1" minValue="4" maxValue="7"/>
    </cacheField>
    <cacheField name="계약일" numFmtId="14">
      <sharedItems containsSemiMixedTypes="0" containsNonDate="0" containsDate="1" containsString="0" minDate="2016-11-20T00:00:00" maxDate="2018-07-26T00:00:00" count="8">
        <d v="2018-07-25T00:00:00"/>
        <d v="2017-12-20T00:00:00"/>
        <d v="2018-03-01T00:00:00"/>
        <d v="2018-05-20T00:00:00"/>
        <d v="2017-09-15T00:00:00"/>
        <d v="2016-11-22T00:00:00"/>
        <d v="2016-11-20T00:00:00"/>
        <d v="2018-02-27T00:00:00"/>
      </sharedItems>
      <fieldGroup base="6">
        <rangePr groupBy="years" startDate="2016-11-20T00:00:00" endDate="2018-07-26T00:00:00"/>
        <groupItems count="5">
          <s v="&lt;2016-11-20"/>
          <s v="2016년"/>
          <s v="2017년"/>
          <s v="2018년"/>
          <s v="&gt;2018-07-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K01-2"/>
    <x v="0"/>
    <s v="신동석"/>
    <s v="텔레마케팅"/>
    <n v="10500"/>
    <n v="6"/>
    <x v="0"/>
  </r>
  <r>
    <s v="A01-3"/>
    <x v="1"/>
    <s v="전미애"/>
    <s v="IT컨설팅"/>
    <n v="15200"/>
    <n v="6"/>
    <x v="1"/>
  </r>
  <r>
    <s v="A02-2"/>
    <x v="0"/>
    <s v="이민지"/>
    <s v="IT컨설팅"/>
    <n v="18000"/>
    <n v="5"/>
    <x v="2"/>
  </r>
  <r>
    <s v="G01-2"/>
    <x v="1"/>
    <s v="차은순"/>
    <s v="조리"/>
    <n v="9700"/>
    <n v="5"/>
    <x v="3"/>
  </r>
  <r>
    <s v="T02-3"/>
    <x v="0"/>
    <s v="양현아"/>
    <s v="텔레마케팅"/>
    <n v="9400"/>
    <n v="7"/>
    <x v="4"/>
  </r>
  <r>
    <s v="G02-3"/>
    <x v="2"/>
    <s v="김지연"/>
    <s v="조리"/>
    <n v="9900"/>
    <n v="6"/>
    <x v="5"/>
  </r>
  <r>
    <s v="D03-2"/>
    <x v="2"/>
    <s v="이영민"/>
    <s v="IT컨설팅"/>
    <n v="10400"/>
    <n v="4"/>
    <x v="6"/>
  </r>
  <r>
    <s v="S03-2"/>
    <x v="1"/>
    <s v="이현희"/>
    <s v="텔레마케팅"/>
    <n v="9600"/>
    <n v="5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*" updatedVersion="4" minRefreshableVersion="3" useAutoFormatting="1" colGrandTotals="0" itemPrintTitles="1" mergeItem="1" createdVersion="4" indent="0" outline="1" outlineData="1" multipleFieldFilters="0" rowHeaderCaption="계약일" colHeaderCaption="근무지">
  <location ref="B2:H8" firstHeaderRow="1" firstDataRow="3" firstDataCol="1"/>
  <pivotFields count="7">
    <pivotField showAll="0"/>
    <pivotField axis="axisCol" showAll="0" sortType="descending">
      <items count="4">
        <item x="2"/>
        <item x="1"/>
        <item x="0"/>
        <item t="default"/>
      </items>
    </pivotField>
    <pivotField dataField="1" showAll="0"/>
    <pivotField showAll="0"/>
    <pivotField dataField="1" numFmtId="41" showAll="0"/>
    <pivotField numFmtId="177" showAll="0"/>
    <pivotField axis="axisRow" numFmtId="14" showAll="0">
      <items count="6">
        <item x="0"/>
        <item x="1"/>
        <item x="2"/>
        <item x="3"/>
        <item x="4"/>
        <item t="default"/>
      </items>
    </pivotField>
  </pivotFields>
  <rowFields count="1">
    <field x="6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사원명" fld="2" subtotal="count" baseField="0" baseItem="0"/>
    <dataField name="평균 : 급여(시간당)" fld="4" subtotal="average" baseField="6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H22" totalsRowShown="0" headerRowDxfId="12" headerRowBorderDxfId="11" tableBorderDxfId="10" totalsRowBorderDxfId="9">
  <autoFilter ref="B18:H22"/>
  <tableColumns count="7">
    <tableColumn id="1" name="관리번호" dataDxfId="8"/>
    <tableColumn id="2" name="근무지" dataDxfId="7" dataCellStyle="쉼표 [0]"/>
    <tableColumn id="3" name="사원명" dataDxfId="6"/>
    <tableColumn id="4" name="업무" dataDxfId="5" dataCellStyle="통화 [0]"/>
    <tableColumn id="5" name="급여_x000a_(시간당)" dataDxfId="4" dataCellStyle="쉼표 [0]"/>
    <tableColumn id="6" name="근무시간_x000a_(일)" dataDxfId="3" dataCellStyle="쉼표 [0]"/>
    <tableColumn id="7" name="계약일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1"/>
  <sheetViews>
    <sheetView tabSelected="1" zoomScaleNormal="100" workbookViewId="0">
      <selection activeCell="M21" sqref="M18:N21"/>
    </sheetView>
  </sheetViews>
  <sheetFormatPr defaultRowHeight="15" customHeight="1"/>
  <cols>
    <col min="1" max="1" width="1.77734375" style="3" customWidth="1"/>
    <col min="2" max="7" width="9.5546875" style="3" customWidth="1"/>
    <col min="8" max="8" width="11.44140625" style="3" customWidth="1"/>
    <col min="9" max="9" width="10.109375" style="3" customWidth="1"/>
    <col min="10" max="10" width="10.5546875" style="3" customWidth="1"/>
    <col min="11" max="11" width="8.44140625" style="3" customWidth="1"/>
    <col min="12" max="16384" width="8.88671875" style="3"/>
  </cols>
  <sheetData>
    <row r="1" spans="2:13" ht="23.25" customHeight="1">
      <c r="B1" s="2" ph="1"/>
      <c r="C1" s="2"/>
      <c r="D1" s="2"/>
      <c r="E1" s="2"/>
      <c r="F1" s="2"/>
      <c r="G1" s="2" ph="1"/>
    </row>
    <row r="2" spans="2:13" ht="23.25" customHeight="1">
      <c r="B2" s="67" ph="1"/>
      <c r="C2" s="67" ph="1"/>
      <c r="D2" s="67" ph="1"/>
      <c r="E2" s="67" ph="1"/>
      <c r="F2" s="67" ph="1"/>
      <c r="G2" s="67" ph="1"/>
    </row>
    <row r="3" spans="2:13" ht="23.25" customHeight="1" thickBot="1">
      <c r="B3" s="32"/>
      <c r="C3" s="32"/>
      <c r="D3" s="32"/>
      <c r="E3" s="32"/>
      <c r="F3" s="32"/>
      <c r="G3" s="32" ph="1"/>
    </row>
    <row r="4" spans="2:13" ht="27.75" thickBot="1">
      <c r="B4" s="36" t="s">
        <v>0</v>
      </c>
      <c r="C4" s="37" t="s">
        <v>5</v>
      </c>
      <c r="D4" s="38" t="s">
        <v>37</v>
      </c>
      <c r="E4" s="37" t="s">
        <v>15</v>
      </c>
      <c r="F4" s="37" t="s">
        <v>10</v>
      </c>
      <c r="G4" s="37" t="s">
        <v>1</v>
      </c>
      <c r="H4" s="37" t="s">
        <v>2</v>
      </c>
      <c r="I4" s="37" t="s">
        <v>13</v>
      </c>
      <c r="J4" s="39" t="s">
        <v>6</v>
      </c>
    </row>
    <row r="5" spans="2:13" ht="20.25" customHeight="1">
      <c r="B5" s="4" t="s">
        <v>17</v>
      </c>
      <c r="C5" s="5" t="s">
        <v>28</v>
      </c>
      <c r="D5" s="6" t="s">
        <v>29</v>
      </c>
      <c r="E5" s="7" t="s">
        <v>11</v>
      </c>
      <c r="F5" s="44">
        <v>10500</v>
      </c>
      <c r="G5" s="47">
        <v>6</v>
      </c>
      <c r="H5" s="8">
        <v>43306</v>
      </c>
      <c r="I5" s="24">
        <f t="shared" ref="I5:I12" si="0">H5+(RIGHT(B5,1)*30*12)</f>
        <v>44026</v>
      </c>
      <c r="J5" s="29">
        <f t="shared" ref="J5:J12" si="1">F5*G5*20*IF(C5="세종",1,1.1)</f>
        <v>1386000</v>
      </c>
      <c r="L5" s="25"/>
      <c r="M5" s="26"/>
    </row>
    <row r="6" spans="2:13" ht="20.25" customHeight="1">
      <c r="B6" s="9" t="s">
        <v>18</v>
      </c>
      <c r="C6" s="10" t="s">
        <v>26</v>
      </c>
      <c r="D6" s="11" t="s">
        <v>30</v>
      </c>
      <c r="E6" s="12" t="s">
        <v>4</v>
      </c>
      <c r="F6" s="45">
        <v>15200</v>
      </c>
      <c r="G6" s="48">
        <v>6</v>
      </c>
      <c r="H6" s="13">
        <v>43089</v>
      </c>
      <c r="I6" s="14">
        <f t="shared" si="0"/>
        <v>44169</v>
      </c>
      <c r="J6" s="30">
        <f t="shared" si="1"/>
        <v>1824000</v>
      </c>
      <c r="L6" s="25"/>
      <c r="M6" s="26"/>
    </row>
    <row r="7" spans="2:13" ht="20.25" customHeight="1">
      <c r="B7" s="9" t="s">
        <v>19</v>
      </c>
      <c r="C7" s="10" t="s">
        <v>28</v>
      </c>
      <c r="D7" s="11" t="s">
        <v>31</v>
      </c>
      <c r="E7" s="14" t="s">
        <v>4</v>
      </c>
      <c r="F7" s="45">
        <v>18000</v>
      </c>
      <c r="G7" s="48">
        <v>5</v>
      </c>
      <c r="H7" s="13">
        <v>43160</v>
      </c>
      <c r="I7" s="14">
        <f t="shared" si="0"/>
        <v>43880</v>
      </c>
      <c r="J7" s="30">
        <f t="shared" si="1"/>
        <v>1980000.0000000002</v>
      </c>
      <c r="L7" s="25"/>
      <c r="M7" s="26"/>
    </row>
    <row r="8" spans="2:13" ht="20.25" customHeight="1">
      <c r="B8" s="9" t="s">
        <v>20</v>
      </c>
      <c r="C8" s="10" t="s">
        <v>26</v>
      </c>
      <c r="D8" s="11" t="s">
        <v>32</v>
      </c>
      <c r="E8" s="12" t="s">
        <v>12</v>
      </c>
      <c r="F8" s="45">
        <v>9700</v>
      </c>
      <c r="G8" s="48">
        <v>5</v>
      </c>
      <c r="H8" s="13">
        <v>43240</v>
      </c>
      <c r="I8" s="14">
        <f t="shared" si="0"/>
        <v>43960</v>
      </c>
      <c r="J8" s="30">
        <f t="shared" si="1"/>
        <v>970000</v>
      </c>
      <c r="L8" s="25"/>
      <c r="M8" s="26"/>
    </row>
    <row r="9" spans="2:13" ht="20.25" customHeight="1">
      <c r="B9" s="9" t="s">
        <v>3</v>
      </c>
      <c r="C9" s="10" t="s">
        <v>28</v>
      </c>
      <c r="D9" s="11" t="s">
        <v>33</v>
      </c>
      <c r="E9" s="12" t="s">
        <v>11</v>
      </c>
      <c r="F9" s="45">
        <v>9400</v>
      </c>
      <c r="G9" s="48">
        <v>7</v>
      </c>
      <c r="H9" s="13">
        <v>42993</v>
      </c>
      <c r="I9" s="14">
        <f t="shared" si="0"/>
        <v>44073</v>
      </c>
      <c r="J9" s="30">
        <f t="shared" si="1"/>
        <v>1447600.0000000002</v>
      </c>
      <c r="L9" s="25"/>
      <c r="M9" s="26"/>
    </row>
    <row r="10" spans="2:13" ht="20.25" customHeight="1">
      <c r="B10" s="9" t="s">
        <v>21</v>
      </c>
      <c r="C10" s="10" t="s">
        <v>47</v>
      </c>
      <c r="D10" s="11" t="s">
        <v>34</v>
      </c>
      <c r="E10" s="12" t="s">
        <v>12</v>
      </c>
      <c r="F10" s="45">
        <v>9900</v>
      </c>
      <c r="G10" s="48">
        <v>6</v>
      </c>
      <c r="H10" s="13">
        <v>42696</v>
      </c>
      <c r="I10" s="14">
        <f t="shared" si="0"/>
        <v>43776</v>
      </c>
      <c r="J10" s="30">
        <f t="shared" si="1"/>
        <v>1306800</v>
      </c>
      <c r="L10" s="25"/>
      <c r="M10" s="26"/>
    </row>
    <row r="11" spans="2:13" ht="20.25" customHeight="1">
      <c r="B11" s="9" t="s">
        <v>22</v>
      </c>
      <c r="C11" s="10" t="s">
        <v>47</v>
      </c>
      <c r="D11" s="11" t="s">
        <v>35</v>
      </c>
      <c r="E11" s="12" t="s">
        <v>4</v>
      </c>
      <c r="F11" s="45">
        <v>10400</v>
      </c>
      <c r="G11" s="48">
        <v>4</v>
      </c>
      <c r="H11" s="13">
        <v>42694</v>
      </c>
      <c r="I11" s="14">
        <f t="shared" si="0"/>
        <v>43414</v>
      </c>
      <c r="J11" s="30">
        <f t="shared" si="1"/>
        <v>915200.00000000012</v>
      </c>
      <c r="L11" s="25"/>
      <c r="M11" s="26"/>
    </row>
    <row r="12" spans="2:13" ht="20.25" customHeight="1" thickBot="1">
      <c r="B12" s="15" t="s">
        <v>23</v>
      </c>
      <c r="C12" s="16" t="s">
        <v>26</v>
      </c>
      <c r="D12" s="17" t="s">
        <v>36</v>
      </c>
      <c r="E12" s="18" t="s">
        <v>11</v>
      </c>
      <c r="F12" s="46">
        <v>9600</v>
      </c>
      <c r="G12" s="49">
        <v>5</v>
      </c>
      <c r="H12" s="19">
        <v>43158</v>
      </c>
      <c r="I12" s="27">
        <f t="shared" si="0"/>
        <v>43878</v>
      </c>
      <c r="J12" s="31">
        <f t="shared" si="1"/>
        <v>960000</v>
      </c>
      <c r="L12" s="25"/>
      <c r="M12" s="26"/>
    </row>
    <row r="13" spans="2:13" ht="20.25" customHeight="1">
      <c r="B13" s="68" t="s">
        <v>14</v>
      </c>
      <c r="C13" s="69"/>
      <c r="D13" s="69"/>
      <c r="E13" s="40">
        <f>ROUNDUP(AVERAGE(F5:F12),-1)</f>
        <v>11590</v>
      </c>
      <c r="F13" s="70"/>
      <c r="G13" s="72" t="s">
        <v>38</v>
      </c>
      <c r="H13" s="72"/>
      <c r="I13" s="72"/>
      <c r="J13" s="41">
        <f>MAX(F5:F12)</f>
        <v>18000</v>
      </c>
    </row>
    <row r="14" spans="2:13" ht="20.25" customHeight="1" thickBot="1">
      <c r="B14" s="73" t="s">
        <v>48</v>
      </c>
      <c r="C14" s="74"/>
      <c r="D14" s="74"/>
      <c r="E14" s="63" t="str">
        <f>SUMIF(업무,"텔레마케팅",G5:G12)/COUNTIF(업무,"텔레마케팅")&amp;"H"</f>
        <v>6H</v>
      </c>
      <c r="F14" s="71"/>
      <c r="G14" s="42" t="s">
        <v>37</v>
      </c>
      <c r="H14" s="20" t="s">
        <v>30</v>
      </c>
      <c r="I14" s="43" t="s">
        <v>24</v>
      </c>
      <c r="J14" s="28" t="str">
        <f>VLOOKUP(H14,D4:H12,2,FALSE)</f>
        <v>IT컨설팅</v>
      </c>
    </row>
    <row r="17" spans="4:6" ht="15" customHeight="1">
      <c r="E17" s="23"/>
      <c r="F17" s="21"/>
    </row>
    <row r="18" spans="4:6" ht="15" customHeight="1">
      <c r="D18" s="22"/>
    </row>
    <row r="19" spans="4:6" ht="15" customHeight="1">
      <c r="F19" s="23"/>
    </row>
    <row r="21" spans="4:6" ht="24">
      <c r="D21" s="3" ph="1"/>
    </row>
  </sheetData>
  <mergeCells count="5">
    <mergeCell ref="B2:G2"/>
    <mergeCell ref="B13:D13"/>
    <mergeCell ref="F13:F14"/>
    <mergeCell ref="B14:D14"/>
    <mergeCell ref="G13:I13"/>
  </mergeCells>
  <phoneticPr fontId="4" type="noConversion"/>
  <conditionalFormatting sqref="F5:F12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{4D9D1D5F-09DD-44F1-BA1C-897D617C29A3}</x14:id>
        </ext>
      </extLst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5" right="0.75" top="1" bottom="1" header="0.5" footer="0.5"/>
  <pageSetup paperSize="9" orientation="portrait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9D1D5F-09DD-44F1-BA1C-897D617C29A3}">
            <x14:dataBar gradient="0" negativeBarColorSameAsPositive="1" axisPosition="none">
              <x14:cfvo type="min"/>
              <x14:cfvo type="max"/>
            </x14:dataBar>
          </x14:cfRule>
          <xm:sqref>F5:F12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I31" sqref="I31"/>
    </sheetView>
  </sheetViews>
  <sheetFormatPr defaultRowHeight="13.5"/>
  <cols>
    <col min="1" max="1" width="1.77734375" customWidth="1"/>
    <col min="2" max="7" width="9.5546875" customWidth="1"/>
    <col min="8" max="8" width="11.44140625" customWidth="1"/>
  </cols>
  <sheetData>
    <row r="1" spans="2:8" ht="14.25" thickBot="1"/>
    <row r="2" spans="2:8" ht="27.75" thickBot="1">
      <c r="B2" s="36" t="s">
        <v>0</v>
      </c>
      <c r="C2" s="37" t="s">
        <v>5</v>
      </c>
      <c r="D2" s="38" t="s">
        <v>37</v>
      </c>
      <c r="E2" s="37" t="s">
        <v>15</v>
      </c>
      <c r="F2" s="37" t="s">
        <v>10</v>
      </c>
      <c r="G2" s="37" t="s">
        <v>1</v>
      </c>
      <c r="H2" s="37" t="s">
        <v>2</v>
      </c>
    </row>
    <row r="3" spans="2:8">
      <c r="B3" s="4" t="s">
        <v>17</v>
      </c>
      <c r="C3" s="5" t="s">
        <v>28</v>
      </c>
      <c r="D3" s="6" t="s">
        <v>29</v>
      </c>
      <c r="E3" s="7" t="s">
        <v>11</v>
      </c>
      <c r="F3" s="44">
        <v>10500</v>
      </c>
      <c r="G3" s="47">
        <v>6</v>
      </c>
      <c r="H3" s="8">
        <v>43306</v>
      </c>
    </row>
    <row r="4" spans="2:8">
      <c r="B4" s="9" t="s">
        <v>18</v>
      </c>
      <c r="C4" s="10" t="s">
        <v>26</v>
      </c>
      <c r="D4" s="11" t="s">
        <v>30</v>
      </c>
      <c r="E4" s="12" t="s">
        <v>4</v>
      </c>
      <c r="F4" s="45">
        <v>15200</v>
      </c>
      <c r="G4" s="48">
        <v>6</v>
      </c>
      <c r="H4" s="13">
        <v>43089</v>
      </c>
    </row>
    <row r="5" spans="2:8">
      <c r="B5" s="9" t="s">
        <v>19</v>
      </c>
      <c r="C5" s="10" t="s">
        <v>28</v>
      </c>
      <c r="D5" s="11" t="s">
        <v>31</v>
      </c>
      <c r="E5" s="14" t="s">
        <v>4</v>
      </c>
      <c r="F5" s="45">
        <v>18000</v>
      </c>
      <c r="G5" s="48">
        <v>5</v>
      </c>
      <c r="H5" s="13">
        <v>43160</v>
      </c>
    </row>
    <row r="6" spans="2:8">
      <c r="B6" s="9" t="s">
        <v>20</v>
      </c>
      <c r="C6" s="10" t="s">
        <v>26</v>
      </c>
      <c r="D6" s="11" t="s">
        <v>32</v>
      </c>
      <c r="E6" s="12" t="s">
        <v>12</v>
      </c>
      <c r="F6" s="45">
        <v>9700</v>
      </c>
      <c r="G6" s="48">
        <v>5</v>
      </c>
      <c r="H6" s="13">
        <v>43240</v>
      </c>
    </row>
    <row r="7" spans="2:8">
      <c r="B7" s="9" t="s">
        <v>3</v>
      </c>
      <c r="C7" s="10" t="s">
        <v>28</v>
      </c>
      <c r="D7" s="11" t="s">
        <v>33</v>
      </c>
      <c r="E7" s="12" t="s">
        <v>11</v>
      </c>
      <c r="F7" s="45">
        <v>9400</v>
      </c>
      <c r="G7" s="48">
        <v>7</v>
      </c>
      <c r="H7" s="13">
        <v>42993</v>
      </c>
    </row>
    <row r="8" spans="2:8">
      <c r="B8" s="9" t="s">
        <v>21</v>
      </c>
      <c r="C8" s="10" t="s">
        <v>47</v>
      </c>
      <c r="D8" s="11" t="s">
        <v>34</v>
      </c>
      <c r="E8" s="12" t="s">
        <v>12</v>
      </c>
      <c r="F8" s="45">
        <v>9900</v>
      </c>
      <c r="G8" s="48">
        <v>6</v>
      </c>
      <c r="H8" s="13">
        <v>42696</v>
      </c>
    </row>
    <row r="9" spans="2:8">
      <c r="B9" s="9" t="s">
        <v>22</v>
      </c>
      <c r="C9" s="10" t="s">
        <v>47</v>
      </c>
      <c r="D9" s="11" t="s">
        <v>35</v>
      </c>
      <c r="E9" s="12" t="s">
        <v>4</v>
      </c>
      <c r="F9" s="45">
        <v>10400</v>
      </c>
      <c r="G9" s="48">
        <v>4</v>
      </c>
      <c r="H9" s="13">
        <v>42694</v>
      </c>
    </row>
    <row r="10" spans="2:8" ht="14.25" thickBot="1">
      <c r="B10" s="15" t="s">
        <v>23</v>
      </c>
      <c r="C10" s="16" t="s">
        <v>26</v>
      </c>
      <c r="D10" s="17" t="s">
        <v>36</v>
      </c>
      <c r="E10" s="18" t="s">
        <v>11</v>
      </c>
      <c r="F10" s="46">
        <v>9600</v>
      </c>
      <c r="G10" s="49">
        <v>5</v>
      </c>
      <c r="H10" s="19">
        <v>43158</v>
      </c>
    </row>
    <row r="11" spans="2:8">
      <c r="H11" s="64"/>
    </row>
    <row r="12" spans="2:8" ht="14.25" thickBot="1">
      <c r="H12" s="64"/>
    </row>
    <row r="13" spans="2:8" ht="27.75" thickBot="1">
      <c r="B13" s="36" t="s">
        <v>0</v>
      </c>
      <c r="C13" s="37" t="s">
        <v>10</v>
      </c>
      <c r="H13" s="64"/>
    </row>
    <row r="14" spans="2:8">
      <c r="B14" t="s">
        <v>39</v>
      </c>
      <c r="H14" s="64"/>
    </row>
    <row r="15" spans="2:8">
      <c r="C15" t="s">
        <v>40</v>
      </c>
      <c r="H15" s="64"/>
    </row>
    <row r="16" spans="2:8">
      <c r="H16" s="64"/>
    </row>
    <row r="17" spans="2:8">
      <c r="H17" s="64"/>
    </row>
    <row r="18" spans="2:8" ht="27.75" thickBot="1">
      <c r="B18" s="54" t="s">
        <v>0</v>
      </c>
      <c r="C18" s="55" t="s">
        <v>5</v>
      </c>
      <c r="D18" s="56" t="s">
        <v>37</v>
      </c>
      <c r="E18" s="55" t="s">
        <v>15</v>
      </c>
      <c r="F18" s="55" t="s">
        <v>10</v>
      </c>
      <c r="G18" s="55" t="s">
        <v>1</v>
      </c>
      <c r="H18" s="57" t="s">
        <v>2</v>
      </c>
    </row>
    <row r="19" spans="2:8">
      <c r="B19" s="50" t="s">
        <v>18</v>
      </c>
      <c r="C19" s="10" t="s">
        <v>26</v>
      </c>
      <c r="D19" s="11" t="s">
        <v>30</v>
      </c>
      <c r="E19" s="12" t="s">
        <v>4</v>
      </c>
      <c r="F19" s="45">
        <v>15200</v>
      </c>
      <c r="G19" s="48">
        <v>6</v>
      </c>
      <c r="H19" s="65">
        <v>43089</v>
      </c>
    </row>
    <row r="20" spans="2:8">
      <c r="B20" s="50" t="s">
        <v>19</v>
      </c>
      <c r="C20" s="10" t="s">
        <v>28</v>
      </c>
      <c r="D20" s="11" t="s">
        <v>31</v>
      </c>
      <c r="E20" s="14" t="s">
        <v>4</v>
      </c>
      <c r="F20" s="45">
        <v>18000</v>
      </c>
      <c r="G20" s="48">
        <v>5</v>
      </c>
      <c r="H20" s="65">
        <v>43160</v>
      </c>
    </row>
    <row r="21" spans="2:8">
      <c r="B21" s="50" t="s">
        <v>20</v>
      </c>
      <c r="C21" s="10" t="s">
        <v>26</v>
      </c>
      <c r="D21" s="11" t="s">
        <v>32</v>
      </c>
      <c r="E21" s="12" t="s">
        <v>12</v>
      </c>
      <c r="F21" s="45">
        <v>9700</v>
      </c>
      <c r="G21" s="48">
        <v>5</v>
      </c>
      <c r="H21" s="65">
        <v>43240</v>
      </c>
    </row>
    <row r="22" spans="2:8">
      <c r="B22" s="51" t="s">
        <v>21</v>
      </c>
      <c r="C22" s="33" t="s">
        <v>47</v>
      </c>
      <c r="D22" s="34" t="s">
        <v>34</v>
      </c>
      <c r="E22" s="35" t="s">
        <v>12</v>
      </c>
      <c r="F22" s="52">
        <v>9900</v>
      </c>
      <c r="G22" s="53">
        <v>6</v>
      </c>
      <c r="H22" s="66">
        <v>42696</v>
      </c>
    </row>
  </sheetData>
  <phoneticPr fontId="3" type="noConversion"/>
  <conditionalFormatting sqref="F3:F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{6405F61F-6708-4135-BBE6-B13BF34A771E}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05F61F-6708-4135-BBE6-B13BF34A771E}">
            <x14:dataBar gradient="0" negativeBarColorSameAsPositive="1" axisPosition="none">
              <x14:cfvo type="min"/>
              <x14:cfvo type="max"/>
            </x14:dataBar>
          </x14:cfRule>
          <xm:sqref>F3:F10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workbookViewId="0">
      <selection activeCell="F19" sqref="F19"/>
    </sheetView>
  </sheetViews>
  <sheetFormatPr defaultRowHeight="17.25" customHeight="1"/>
  <cols>
    <col min="1" max="1" width="1.77734375" style="1" customWidth="1"/>
    <col min="2" max="2" width="10.44140625" style="1" customWidth="1"/>
    <col min="3" max="3" width="12.6640625" style="1" bestFit="1" customWidth="1"/>
    <col min="4" max="4" width="18.33203125" style="1" customWidth="1"/>
    <col min="5" max="5" width="12.6640625" style="1" customWidth="1"/>
    <col min="6" max="6" width="18.33203125" style="1" customWidth="1"/>
    <col min="7" max="7" width="12.6640625" style="1" customWidth="1"/>
    <col min="8" max="8" width="18.33203125" style="1" customWidth="1"/>
    <col min="9" max="16384" width="8.88671875" style="1"/>
  </cols>
  <sheetData>
    <row r="2" spans="2:8" ht="17.25" customHeight="1">
      <c r="B2" s="59"/>
      <c r="C2" s="60" t="s">
        <v>16</v>
      </c>
      <c r="D2" s="59"/>
      <c r="E2" s="59"/>
      <c r="F2" s="59"/>
      <c r="G2" s="59"/>
      <c r="H2" s="59"/>
    </row>
    <row r="3" spans="2:8" ht="17.25" customHeight="1">
      <c r="B3" s="59"/>
      <c r="C3" s="75" t="s">
        <v>46</v>
      </c>
      <c r="D3" s="76"/>
      <c r="E3" s="75" t="s">
        <v>25</v>
      </c>
      <c r="F3" s="76"/>
      <c r="G3" s="75" t="s">
        <v>27</v>
      </c>
      <c r="H3" s="76"/>
    </row>
    <row r="4" spans="2:8" ht="17.25" customHeight="1">
      <c r="B4" s="60" t="s">
        <v>9</v>
      </c>
      <c r="C4" s="61" t="s">
        <v>41</v>
      </c>
      <c r="D4" s="61" t="s">
        <v>8</v>
      </c>
      <c r="E4" s="61" t="s">
        <v>41</v>
      </c>
      <c r="F4" s="61" t="s">
        <v>8</v>
      </c>
      <c r="G4" s="61" t="s">
        <v>41</v>
      </c>
      <c r="H4" s="61" t="s">
        <v>8</v>
      </c>
    </row>
    <row r="5" spans="2:8" ht="17.25" customHeight="1">
      <c r="B5" s="58" t="s">
        <v>43</v>
      </c>
      <c r="C5" s="62">
        <v>2</v>
      </c>
      <c r="D5" s="62">
        <v>10150</v>
      </c>
      <c r="E5" s="62" t="s">
        <v>42</v>
      </c>
      <c r="F5" s="62" t="s">
        <v>42</v>
      </c>
      <c r="G5" s="62" t="s">
        <v>42</v>
      </c>
      <c r="H5" s="62" t="s">
        <v>42</v>
      </c>
    </row>
    <row r="6" spans="2:8" ht="17.25" customHeight="1">
      <c r="B6" s="58" t="s">
        <v>44</v>
      </c>
      <c r="C6" s="62" t="s">
        <v>42</v>
      </c>
      <c r="D6" s="62" t="s">
        <v>42</v>
      </c>
      <c r="E6" s="62">
        <v>1</v>
      </c>
      <c r="F6" s="62">
        <v>15200</v>
      </c>
      <c r="G6" s="62">
        <v>1</v>
      </c>
      <c r="H6" s="62">
        <v>9400</v>
      </c>
    </row>
    <row r="7" spans="2:8" ht="17.25" customHeight="1">
      <c r="B7" s="58" t="s">
        <v>45</v>
      </c>
      <c r="C7" s="62" t="s">
        <v>42</v>
      </c>
      <c r="D7" s="62" t="s">
        <v>42</v>
      </c>
      <c r="E7" s="62">
        <v>2</v>
      </c>
      <c r="F7" s="62">
        <v>9650</v>
      </c>
      <c r="G7" s="62">
        <v>2</v>
      </c>
      <c r="H7" s="62">
        <v>14250</v>
      </c>
    </row>
    <row r="8" spans="2:8" ht="17.25" customHeight="1">
      <c r="B8" s="58" t="s">
        <v>7</v>
      </c>
      <c r="C8" s="62">
        <v>2</v>
      </c>
      <c r="D8" s="62">
        <v>10150</v>
      </c>
      <c r="E8" s="62">
        <v>3</v>
      </c>
      <c r="F8" s="62">
        <v>11500</v>
      </c>
      <c r="G8" s="62">
        <v>3</v>
      </c>
      <c r="H8" s="62">
        <v>12633.333333333334</v>
      </c>
    </row>
    <row r="9" spans="2:8" ht="17.25" customHeight="1">
      <c r="B9"/>
      <c r="C9"/>
      <c r="D9"/>
      <c r="E9"/>
      <c r="F9"/>
      <c r="G9"/>
      <c r="H9"/>
    </row>
    <row r="10" spans="2:8" ht="17.25" customHeight="1">
      <c r="B10"/>
      <c r="C10"/>
      <c r="D10"/>
      <c r="E10"/>
      <c r="F10"/>
      <c r="G10"/>
      <c r="H10"/>
    </row>
    <row r="11" spans="2:8" ht="17.25" customHeight="1">
      <c r="B11"/>
      <c r="C11"/>
      <c r="D11"/>
      <c r="E11"/>
      <c r="F11"/>
      <c r="G11"/>
      <c r="H11"/>
    </row>
    <row r="12" spans="2:8" ht="17.25" customHeight="1">
      <c r="B12"/>
      <c r="C12"/>
      <c r="D12"/>
      <c r="E12"/>
      <c r="F12"/>
      <c r="G12"/>
      <c r="H12"/>
    </row>
    <row r="13" spans="2:8" ht="17.25" customHeight="1">
      <c r="B13"/>
      <c r="C13"/>
      <c r="D13"/>
      <c r="E13"/>
      <c r="F13"/>
      <c r="G13"/>
      <c r="H13"/>
    </row>
    <row r="14" spans="2:8" ht="17.25" customHeight="1">
      <c r="B14"/>
      <c r="C14"/>
      <c r="D14"/>
    </row>
    <row r="15" spans="2:8" ht="17.25" customHeight="1">
      <c r="B15"/>
      <c r="C15"/>
      <c r="D15"/>
    </row>
    <row r="16" spans="2:8" ht="17.25" customHeight="1">
      <c r="B16"/>
      <c r="C16"/>
      <c r="D16"/>
    </row>
    <row r="17" spans="2:4" ht="17.25" customHeight="1">
      <c r="B17"/>
      <c r="C17"/>
      <c r="D17"/>
    </row>
    <row r="18" spans="2:4" ht="17.25" customHeight="1">
      <c r="B18"/>
      <c r="C18"/>
      <c r="D18"/>
    </row>
    <row r="19" spans="2:4" ht="17.25" customHeight="1">
      <c r="B19"/>
      <c r="C19"/>
      <c r="D19"/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업무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2006-06-25T17:02:24Z</cp:lastPrinted>
  <dcterms:created xsi:type="dcterms:W3CDTF">2006-03-12T06:45:29Z</dcterms:created>
  <dcterms:modified xsi:type="dcterms:W3CDTF">2019-04-15T01:38:19Z</dcterms:modified>
</cp:coreProperties>
</file>