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0" yWindow="135" windowWidth="17910" windowHeight="12015"/>
  </bookViews>
  <sheets>
    <sheet name="제1작업" sheetId="2" r:id="rId1"/>
    <sheet name="제2작업" sheetId="3" r:id="rId2"/>
    <sheet name="제3작업" sheetId="12" r:id="rId3"/>
    <sheet name="제4작업" sheetId="14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조회수">제1작업!$H$5:$H$12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J14" i="2" l="1"/>
  <c r="J5" i="2"/>
  <c r="J6" i="2"/>
  <c r="J7" i="2"/>
  <c r="J8" i="2"/>
  <c r="J9" i="2"/>
  <c r="J10" i="2"/>
  <c r="J11" i="2"/>
  <c r="J12" i="2"/>
  <c r="J13" i="2" l="1"/>
  <c r="E13" i="2"/>
  <c r="I5" i="2"/>
  <c r="I11" i="2"/>
  <c r="I6" i="2"/>
  <c r="I7" i="2"/>
  <c r="I8" i="2"/>
  <c r="I9" i="2"/>
  <c r="I10" i="2"/>
  <c r="I12" i="2"/>
  <c r="E14" i="2"/>
</calcChain>
</file>

<file path=xl/sharedStrings.xml><?xml version="1.0" encoding="utf-8"?>
<sst xmlns="http://schemas.openxmlformats.org/spreadsheetml/2006/main" count="117" uniqueCount="46">
  <si>
    <t>총합계</t>
  </si>
  <si>
    <t>채널명</t>
    <phoneticPr fontId="3" type="noConversion"/>
  </si>
  <si>
    <t>가입일</t>
    <phoneticPr fontId="3" type="noConversion"/>
  </si>
  <si>
    <t>구독자수</t>
    <phoneticPr fontId="3" type="noConversion"/>
  </si>
  <si>
    <t>한국셀럼</t>
    <phoneticPr fontId="3" type="noConversion"/>
  </si>
  <si>
    <t>투데이경제</t>
    <phoneticPr fontId="3" type="noConversion"/>
  </si>
  <si>
    <t>칸바이트</t>
    <phoneticPr fontId="3" type="noConversion"/>
  </si>
  <si>
    <t>코리아이슈</t>
    <phoneticPr fontId="3" type="noConversion"/>
  </si>
  <si>
    <t>한국TV</t>
    <phoneticPr fontId="3" type="noConversion"/>
  </si>
  <si>
    <t>마이소코리아</t>
    <phoneticPr fontId="3" type="noConversion"/>
  </si>
  <si>
    <t>코스모코리아</t>
    <phoneticPr fontId="3" type="noConversion"/>
  </si>
  <si>
    <t>러브캣</t>
    <phoneticPr fontId="3" type="noConversion"/>
  </si>
  <si>
    <t>카테고리</t>
    <phoneticPr fontId="3" type="noConversion"/>
  </si>
  <si>
    <t>비고</t>
    <phoneticPr fontId="3" type="noConversion"/>
  </si>
  <si>
    <t>유튜브</t>
    <phoneticPr fontId="3" type="noConversion"/>
  </si>
  <si>
    <t>채널명</t>
    <phoneticPr fontId="3" type="noConversion"/>
  </si>
  <si>
    <t>최대 조회수</t>
    <phoneticPr fontId="3" type="noConversion"/>
  </si>
  <si>
    <t>카테고리</t>
  </si>
  <si>
    <t>카테고리</t>
    <phoneticPr fontId="3" type="noConversion"/>
  </si>
  <si>
    <t>*코리아*</t>
    <phoneticPr fontId="2" type="noConversion"/>
  </si>
  <si>
    <t>&gt;=10000</t>
    <phoneticPr fontId="2" type="noConversion"/>
  </si>
  <si>
    <t>과학과 기술</t>
  </si>
  <si>
    <t>엔터테인먼트</t>
  </si>
  <si>
    <t>2016년</t>
  </si>
  <si>
    <t>2017년</t>
  </si>
  <si>
    <t>2018년</t>
  </si>
  <si>
    <t>가입일</t>
  </si>
  <si>
    <t>피플앤블로그</t>
  </si>
  <si>
    <t>한국셀럼</t>
  </si>
  <si>
    <t>K010E</t>
    <phoneticPr fontId="2" type="noConversion"/>
  </si>
  <si>
    <t>K065H</t>
    <phoneticPr fontId="2" type="noConversion"/>
  </si>
  <si>
    <t>M456R</t>
    <phoneticPr fontId="2" type="noConversion"/>
  </si>
  <si>
    <t>P012W</t>
    <phoneticPr fontId="2" type="noConversion"/>
  </si>
  <si>
    <t>L712Q</t>
    <phoneticPr fontId="2" type="noConversion"/>
  </si>
  <si>
    <t>A032L</t>
    <phoneticPr fontId="2" type="noConversion"/>
  </si>
  <si>
    <t>K302G</t>
    <phoneticPr fontId="2" type="noConversion"/>
  </si>
  <si>
    <t>C123K</t>
    <phoneticPr fontId="2" type="noConversion"/>
  </si>
  <si>
    <t>조회수
(최근 7일간)</t>
    <phoneticPr fontId="3" type="noConversion"/>
  </si>
  <si>
    <t>구독자수가 평균 이상인 유튜브 수</t>
    <phoneticPr fontId="3" type="noConversion"/>
  </si>
  <si>
    <t>개수 : 유튜브</t>
  </si>
  <si>
    <t>순위</t>
    <phoneticPr fontId="3" type="noConversion"/>
  </si>
  <si>
    <t>게시 된
비디오수</t>
    <phoneticPr fontId="3" type="noConversion"/>
  </si>
  <si>
    <t>게시 된
비디오수</t>
    <phoneticPr fontId="3" type="noConversion"/>
  </si>
  <si>
    <t>평균 : 게시 된 비디오수</t>
  </si>
  <si>
    <t>***</t>
  </si>
  <si>
    <t>피플앤블로그에 게시 된 비디오수 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</si>
</sst>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#,##0,&quot;천&quot;&quot;회&quot;"/>
    <numFmt numFmtId="178" formatCode="#,##0_ "/>
    <numFmt numFmtId="179" formatCode="0_ "/>
    <numFmt numFmtId="180" formatCode="#,##0&quot;천&quot;&quot;회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/>
    </xf>
    <xf numFmtId="14" fontId="6" fillId="0" borderId="11" xfId="1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4" fontId="6" fillId="0" borderId="6" xfId="1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7" xfId="0" quotePrefix="1" applyFont="1" applyFill="1" applyBorder="1" applyAlignment="1">
      <alignment horizontal="center" vertical="center"/>
    </xf>
    <xf numFmtId="41" fontId="6" fillId="0" borderId="8" xfId="1" quotePrefix="1" applyFont="1" applyBorder="1" applyAlignment="1">
      <alignment horizontal="center" vertical="center"/>
    </xf>
    <xf numFmtId="41" fontId="6" fillId="0" borderId="4" xfId="1" quotePrefix="1" applyFont="1" applyBorder="1" applyAlignment="1">
      <alignment horizontal="center" vertical="center"/>
    </xf>
    <xf numFmtId="176" fontId="6" fillId="0" borderId="23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178" fontId="6" fillId="0" borderId="11" xfId="1" applyNumberFormat="1" applyFont="1" applyBorder="1" applyAlignment="1">
      <alignment horizontal="right" vertical="center"/>
    </xf>
    <xf numFmtId="178" fontId="6" fillId="0" borderId="6" xfId="1" applyNumberFormat="1" applyFont="1" applyBorder="1" applyAlignment="1">
      <alignment horizontal="right" vertical="center"/>
    </xf>
    <xf numFmtId="178" fontId="6" fillId="0" borderId="13" xfId="1" applyNumberFormat="1" applyFont="1" applyBorder="1" applyAlignment="1">
      <alignment horizontal="right" vertical="center"/>
    </xf>
    <xf numFmtId="179" fontId="6" fillId="0" borderId="11" xfId="2" applyNumberFormat="1" applyFont="1" applyBorder="1" applyAlignment="1">
      <alignment horizontal="right" vertical="center"/>
    </xf>
    <xf numFmtId="180" fontId="6" fillId="0" borderId="11" xfId="1" applyNumberFormat="1" applyFont="1" applyBorder="1" applyAlignment="1">
      <alignment horizontal="right" vertical="center"/>
    </xf>
    <xf numFmtId="180" fontId="6" fillId="0" borderId="6" xfId="1" applyNumberFormat="1" applyFont="1" applyBorder="1" applyAlignment="1">
      <alignment horizontal="right" vertical="center"/>
    </xf>
    <xf numFmtId="180" fontId="6" fillId="0" borderId="13" xfId="1" applyNumberFormat="1" applyFont="1" applyBorder="1" applyAlignment="1">
      <alignment horizontal="right" vertical="center"/>
    </xf>
    <xf numFmtId="0" fontId="6" fillId="0" borderId="7" xfId="0" quotePrefix="1" applyFont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/>
    </xf>
    <xf numFmtId="14" fontId="6" fillId="0" borderId="11" xfId="1" applyNumberFormat="1" applyFont="1" applyFill="1" applyBorder="1" applyAlignment="1">
      <alignment horizontal="center" vertical="center"/>
    </xf>
    <xf numFmtId="0" fontId="6" fillId="0" borderId="11" xfId="1" applyNumberFormat="1" applyFont="1" applyFill="1" applyBorder="1" applyAlignment="1">
      <alignment horizontal="center" vertical="center"/>
    </xf>
    <xf numFmtId="178" fontId="6" fillId="0" borderId="11" xfId="1" applyNumberFormat="1" applyFont="1" applyFill="1" applyBorder="1" applyAlignment="1">
      <alignment horizontal="right" vertical="center"/>
    </xf>
    <xf numFmtId="0" fontId="6" fillId="0" borderId="6" xfId="0" applyNumberFormat="1" applyFont="1" applyFill="1" applyBorder="1" applyAlignment="1">
      <alignment horizontal="center" vertical="center"/>
    </xf>
    <xf numFmtId="14" fontId="6" fillId="0" borderId="6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178" fontId="6" fillId="0" borderId="6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14" fontId="6" fillId="0" borderId="13" xfId="1" applyNumberFormat="1" applyFont="1" applyFill="1" applyBorder="1" applyAlignment="1">
      <alignment horizontal="center" vertical="center"/>
    </xf>
    <xf numFmtId="0" fontId="6" fillId="0" borderId="13" xfId="1" applyNumberFormat="1" applyFont="1" applyFill="1" applyBorder="1" applyAlignment="1">
      <alignment horizontal="center" vertical="center"/>
    </xf>
    <xf numFmtId="178" fontId="6" fillId="0" borderId="13" xfId="1" applyNumberFormat="1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180" fontId="6" fillId="0" borderId="24" xfId="1" applyNumberFormat="1" applyFont="1" applyFill="1" applyBorder="1" applyAlignment="1">
      <alignment horizontal="right" vertical="center"/>
    </xf>
    <xf numFmtId="180" fontId="6" fillId="0" borderId="28" xfId="1" applyNumberFormat="1" applyFont="1" applyFill="1" applyBorder="1" applyAlignment="1">
      <alignment horizontal="right" vertical="center"/>
    </xf>
    <xf numFmtId="180" fontId="6" fillId="0" borderId="25" xfId="1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quotePrefix="1" applyFont="1" applyBorder="1" applyAlignment="1">
      <alignment horizontal="center" vertical="center"/>
    </xf>
    <xf numFmtId="0" fontId="6" fillId="0" borderId="21" xfId="0" quotePrefix="1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80" formatCode="#,##0&quot;천&quot;&quot;회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피플앤블로그 및 엔터테인먼트의 유튜브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조회수(최근 7일간)</c:v>
          </c:tx>
          <c:invertIfNegative val="0"/>
          <c:cat>
            <c:strRef>
              <c:f>(제1작업!$C$5:$C$8,제1작업!$C$11:$C$12)</c:f>
              <c:strCache>
                <c:ptCount val="6"/>
                <c:pt idx="0">
                  <c:v>한국셀럼</c:v>
                </c:pt>
                <c:pt idx="1">
                  <c:v>칸바이트</c:v>
                </c:pt>
                <c:pt idx="2">
                  <c:v>코리아이슈</c:v>
                </c:pt>
                <c:pt idx="3">
                  <c:v>한국TV</c:v>
                </c:pt>
                <c:pt idx="4">
                  <c:v>투데이경제</c:v>
                </c:pt>
                <c:pt idx="5">
                  <c:v>러브캣</c:v>
                </c:pt>
              </c:strCache>
            </c:strRef>
          </c:cat>
          <c:val>
            <c:numRef>
              <c:f>(제1작업!$H$5:$H$8,제1작업!$H$11:$H$12)</c:f>
              <c:numCache>
                <c:formatCode>#,##0"천""회"</c:formatCode>
                <c:ptCount val="6"/>
                <c:pt idx="0">
                  <c:v>1820</c:v>
                </c:pt>
                <c:pt idx="1">
                  <c:v>2966</c:v>
                </c:pt>
                <c:pt idx="2">
                  <c:v>658</c:v>
                </c:pt>
                <c:pt idx="3">
                  <c:v>562</c:v>
                </c:pt>
                <c:pt idx="4">
                  <c:v>1689</c:v>
                </c:pt>
                <c:pt idx="5">
                  <c:v>8044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9691904"/>
        <c:axId val="119693696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구독자수</c:v>
                </c:pt>
              </c:strCache>
            </c:strRef>
          </c:tx>
          <c:dLbls>
            <c:dLbl>
              <c:idx val="5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(제1작업!$C$5:$C$8,제1작업!$C$11:$C$12)</c:f>
              <c:strCache>
                <c:ptCount val="6"/>
                <c:pt idx="0">
                  <c:v>한국셀럼</c:v>
                </c:pt>
                <c:pt idx="1">
                  <c:v>칸바이트</c:v>
                </c:pt>
                <c:pt idx="2">
                  <c:v>코리아이슈</c:v>
                </c:pt>
                <c:pt idx="3">
                  <c:v>한국TV</c:v>
                </c:pt>
                <c:pt idx="4">
                  <c:v>투데이경제</c:v>
                </c:pt>
                <c:pt idx="5">
                  <c:v>러브캣</c:v>
                </c:pt>
              </c:strCache>
            </c:strRef>
          </c:cat>
          <c:val>
            <c:numRef>
              <c:f>(제1작업!$G$5:$G$8,제1작업!$G$11:$G$12)</c:f>
              <c:numCache>
                <c:formatCode>#,##0_ </c:formatCode>
                <c:ptCount val="6"/>
                <c:pt idx="0">
                  <c:v>12712</c:v>
                </c:pt>
                <c:pt idx="1">
                  <c:v>6632</c:v>
                </c:pt>
                <c:pt idx="2">
                  <c:v>3996</c:v>
                </c:pt>
                <c:pt idx="3">
                  <c:v>3331</c:v>
                </c:pt>
                <c:pt idx="4">
                  <c:v>1913</c:v>
                </c:pt>
                <c:pt idx="5">
                  <c:v>18451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96768"/>
        <c:axId val="119695232"/>
      </c:lineChart>
      <c:catAx>
        <c:axId val="119691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9693696"/>
        <c:crosses val="autoZero"/>
        <c:auto val="1"/>
        <c:lblAlgn val="ctr"/>
        <c:lblOffset val="100"/>
        <c:noMultiLvlLbl val="0"/>
      </c:catAx>
      <c:valAx>
        <c:axId val="119693696"/>
        <c:scaling>
          <c:orientation val="minMax"/>
          <c:min val="1000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천&quot;&quot;회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9691904"/>
        <c:crosses val="autoZero"/>
        <c:crossBetween val="between"/>
        <c:majorUnit val="1500"/>
      </c:valAx>
      <c:valAx>
        <c:axId val="119695232"/>
        <c:scaling>
          <c:orientation val="minMax"/>
        </c:scaling>
        <c:delete val="0"/>
        <c:axPos val="r"/>
        <c:numFmt formatCode="#,##0_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9696768"/>
        <c:crosses val="max"/>
        <c:crossBetween val="between"/>
      </c:valAx>
      <c:catAx>
        <c:axId val="11969676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69523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457201</xdr:colOff>
      <xdr:row>2</xdr:row>
      <xdr:rowOff>161925</xdr:rowOff>
    </xdr:to>
    <xdr:sp macro="" textlink="">
      <xdr:nvSpPr>
        <xdr:cNvPr id="3" name="모서리가 둥근 직사각형 2"/>
        <xdr:cNvSpPr/>
      </xdr:nvSpPr>
      <xdr:spPr>
        <a:xfrm>
          <a:off x="123825" y="85725"/>
          <a:ext cx="3886201" cy="628650"/>
        </a:xfrm>
        <a:prstGeom prst="roundRect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국내 주요 유튜브 최근 </a:t>
          </a:r>
          <a:r>
            <a:rPr lang="en-US" altLang="ko-KR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7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일간 현황</a:t>
          </a:r>
        </a:p>
      </xdr:txBody>
    </xdr:sp>
    <xdr:clientData/>
  </xdr:twoCellAnchor>
  <xdr:twoCellAnchor editAs="oneCell">
    <xdr:from>
      <xdr:col>7</xdr:col>
      <xdr:colOff>333375</xdr:colOff>
      <xdr:row>0</xdr:row>
      <xdr:rowOff>76200</xdr:rowOff>
    </xdr:from>
    <xdr:to>
      <xdr:col>10</xdr:col>
      <xdr:colOff>9525</xdr:colOff>
      <xdr:row>2</xdr:row>
      <xdr:rowOff>200025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6200"/>
          <a:ext cx="2657475" cy="771525"/>
        </a:xfrm>
        <a:prstGeom prst="rect">
          <a:avLst/>
        </a:prstGeom>
        <a:solidFill>
          <a:schemeClr val="bg1"/>
        </a:solidFill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0.62948</cdr:x>
      <cdr:y>0.1395</cdr:y>
    </cdr:from>
    <cdr:to>
      <cdr:x>0.75435</cdr:x>
      <cdr:y>0.22571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5857876" y="847725"/>
          <a:ext cx="1162050" cy="523875"/>
        </a:xfrm>
        <a:prstGeom xmlns:a="http://schemas.openxmlformats.org/drawingml/2006/main" prst="wedgeRoundRectCallout">
          <a:avLst>
            <a:gd name="adj1" fmla="val 84477"/>
            <a:gd name="adj2" fmla="val -2083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애견채널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397.381443634258" createdVersion="4" refreshedVersion="4" minRefreshableVersion="3" recordCount="8">
  <cacheSource type="worksheet">
    <worksheetSource ref="B4:H12" sheet="제1작업"/>
  </cacheSource>
  <cacheFields count="7">
    <cacheField name="유튜브" numFmtId="0">
      <sharedItems/>
    </cacheField>
    <cacheField name="채널명" numFmtId="0">
      <sharedItems/>
    </cacheField>
    <cacheField name="가입일" numFmtId="14">
      <sharedItems containsSemiMixedTypes="0" containsNonDate="0" containsDate="1" containsString="0" minDate="2016-04-03T00:00:00" maxDate="2018-03-05T00:00:00" count="8">
        <d v="2016-05-03T00:00:00"/>
        <d v="2017-12-05T00:00:00"/>
        <d v="2018-01-03T00:00:00"/>
        <d v="2017-06-04T00:00:00"/>
        <d v="2016-04-03T00:00:00"/>
        <d v="2018-03-04T00:00:00"/>
        <d v="2017-05-26T00:00:00"/>
        <d v="2017-03-07T00:00:00"/>
      </sharedItems>
      <fieldGroup base="2">
        <rangePr groupBy="years" startDate="2016-04-03T00:00:00" endDate="2018-03-05T00:00:00"/>
        <groupItems count="5">
          <s v="&lt;2016-04-03"/>
          <s v="2016년"/>
          <s v="2017년"/>
          <s v="2018년"/>
          <s v="&gt;2018-03-05"/>
        </groupItems>
      </fieldGroup>
    </cacheField>
    <cacheField name="카테고리" numFmtId="0">
      <sharedItems count="3">
        <s v="피플앤블로그"/>
        <s v="엔터테인먼트"/>
        <s v="과학과 기술"/>
      </sharedItems>
    </cacheField>
    <cacheField name="게시 된_x000a_비디오수" numFmtId="178">
      <sharedItems containsSemiMixedTypes="0" containsString="0" containsNumber="1" containsInteger="1" minValue="36" maxValue="1082"/>
    </cacheField>
    <cacheField name="구독자수" numFmtId="178">
      <sharedItems containsSemiMixedTypes="0" containsString="0" containsNumber="1" containsInteger="1" minValue="1142" maxValue="18451"/>
    </cacheField>
    <cacheField name="조회수_x000a_(최근 7일간)" numFmtId="180">
      <sharedItems containsSemiMixedTypes="0" containsString="0" containsNumber="1" containsInteger="1" minValue="466" maxValue="80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K010E"/>
    <s v="한국셀럼"/>
    <x v="0"/>
    <x v="0"/>
    <n v="76"/>
    <n v="12712"/>
    <n v="1820"/>
  </r>
  <r>
    <s v="K065H"/>
    <s v="칸바이트"/>
    <x v="1"/>
    <x v="1"/>
    <n v="732"/>
    <n v="6632"/>
    <n v="2966"/>
  </r>
  <r>
    <s v="M456R"/>
    <s v="코리아이슈"/>
    <x v="2"/>
    <x v="0"/>
    <n v="36"/>
    <n v="3996"/>
    <n v="658"/>
  </r>
  <r>
    <s v="P012W"/>
    <s v="한국TV"/>
    <x v="3"/>
    <x v="1"/>
    <n v="43"/>
    <n v="3331"/>
    <n v="562"/>
  </r>
  <r>
    <s v="L712Q"/>
    <s v="마이소코리아"/>
    <x v="4"/>
    <x v="2"/>
    <n v="375"/>
    <n v="1142"/>
    <n v="466"/>
  </r>
  <r>
    <s v="A032L"/>
    <s v="코스모코리아"/>
    <x v="5"/>
    <x v="2"/>
    <n v="1082"/>
    <n v="6099"/>
    <n v="4261"/>
  </r>
  <r>
    <s v="K302G"/>
    <s v="투데이경제"/>
    <x v="6"/>
    <x v="0"/>
    <n v="136"/>
    <n v="1913"/>
    <n v="1689"/>
  </r>
  <r>
    <s v="C123K"/>
    <s v="러브캣"/>
    <x v="7"/>
    <x v="1"/>
    <n v="355"/>
    <n v="18451"/>
    <n v="80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4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가입일" colHeaderCaption="카테고리">
  <location ref="B2:H8" firstHeaderRow="1" firstDataRow="3" firstDataCol="1"/>
  <pivotFields count="7">
    <pivotField dataField="1" showAll="0"/>
    <pivotField showAll="0"/>
    <pivotField axis="axisRow" numFmtId="14" showAll="0">
      <items count="6">
        <item x="0"/>
        <item x="1"/>
        <item x="2"/>
        <item x="3"/>
        <item x="4"/>
        <item t="default"/>
      </items>
    </pivotField>
    <pivotField axis="axisCol" showAll="0" sortType="descending">
      <items count="4">
        <item x="0"/>
        <item x="1"/>
        <item x="2"/>
        <item t="default"/>
      </items>
    </pivotField>
    <pivotField dataField="1" numFmtId="178" showAll="0"/>
    <pivotField numFmtId="178" showAll="0"/>
    <pivotField numFmtId="177" showAll="0"/>
  </pivotFields>
  <rowFields count="1">
    <field x="2"/>
  </rowFields>
  <rowItems count="4">
    <i>
      <x v="1"/>
    </i>
    <i>
      <x v="2"/>
    </i>
    <i>
      <x v="3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유튜브" fld="0" subtotal="count" baseField="0" baseItem="0"/>
    <dataField name="평균 : 게시 된 비디오수" fld="4" subtotal="average" baseField="2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H23" totalsRowShown="0" headerRowDxfId="11" headerRowBorderDxfId="10" tableBorderDxfId="9">
  <autoFilter ref="B18:H23"/>
  <tableColumns count="7">
    <tableColumn id="1" name="유튜브" dataDxfId="8"/>
    <tableColumn id="2" name="채널명" dataDxfId="7"/>
    <tableColumn id="3" name="가입일" dataDxfId="6" dataCellStyle="쉼표 [0]"/>
    <tableColumn id="4" name="카테고리" dataDxfId="5" dataCellStyle="쉼표 [0]"/>
    <tableColumn id="5" name="게시 된_x000a_비디오수" dataDxfId="4" dataCellStyle="쉼표 [0]"/>
    <tableColumn id="6" name="구독자수" dataDxfId="3" dataCellStyle="쉼표 [0]"/>
    <tableColumn id="7" name="조회수_x000a_(최근 7일간)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I27" sqref="I27"/>
    </sheetView>
  </sheetViews>
  <sheetFormatPr defaultRowHeight="13.5" x14ac:dyDescent="0.3"/>
  <cols>
    <col min="1" max="1" width="1.625" style="4" customWidth="1"/>
    <col min="2" max="2" width="11.25" style="4" customWidth="1"/>
    <col min="3" max="3" width="13.375" style="4" customWidth="1"/>
    <col min="4" max="4" width="13" style="4" customWidth="1"/>
    <col min="5" max="5" width="14.875" style="4" customWidth="1"/>
    <col min="6" max="6" width="10.125" style="4" customWidth="1"/>
    <col min="7" max="9" width="11.875" style="4" customWidth="1"/>
    <col min="10" max="10" width="15.375" style="4" customWidth="1"/>
    <col min="11" max="16384" width="9" style="4"/>
  </cols>
  <sheetData>
    <row r="1" spans="2:10" ht="25.5" customHeight="1" x14ac:dyDescent="0.3"/>
    <row r="2" spans="2:10" ht="25.5" customHeight="1" x14ac:dyDescent="0.3"/>
    <row r="3" spans="2:10" ht="25.5" customHeight="1" thickBot="1" x14ac:dyDescent="0.35"/>
    <row r="4" spans="2:10" ht="27.75" thickBot="1" x14ac:dyDescent="0.35">
      <c r="B4" s="5" t="s">
        <v>14</v>
      </c>
      <c r="C4" s="6" t="s">
        <v>1</v>
      </c>
      <c r="D4" s="7" t="s">
        <v>2</v>
      </c>
      <c r="E4" s="7" t="s">
        <v>12</v>
      </c>
      <c r="F4" s="7" t="s">
        <v>41</v>
      </c>
      <c r="G4" s="7" t="s">
        <v>3</v>
      </c>
      <c r="H4" s="7" t="s">
        <v>37</v>
      </c>
      <c r="I4" s="7" t="s">
        <v>40</v>
      </c>
      <c r="J4" s="8" t="s">
        <v>13</v>
      </c>
    </row>
    <row r="5" spans="2:10" ht="21.75" customHeight="1" x14ac:dyDescent="0.3">
      <c r="B5" s="9" t="s">
        <v>29</v>
      </c>
      <c r="C5" s="10" t="s">
        <v>4</v>
      </c>
      <c r="D5" s="11">
        <v>42493</v>
      </c>
      <c r="E5" s="24" t="s">
        <v>27</v>
      </c>
      <c r="F5" s="29">
        <v>76</v>
      </c>
      <c r="G5" s="29">
        <v>12712</v>
      </c>
      <c r="H5" s="33">
        <v>1820</v>
      </c>
      <c r="I5" s="32">
        <f t="shared" ref="I5:I12" si="0">RANK(G5,$G$5:$G$12)</f>
        <v>2</v>
      </c>
      <c r="J5" s="12" t="str">
        <f t="shared" ref="J5:J12" si="1">IF(YEAR(D5)&lt;=2016,"스테디",IF(YEAR(D5)&lt;=2017,"베스트",""))</f>
        <v>스테디</v>
      </c>
    </row>
    <row r="6" spans="2:10" ht="21.75" customHeight="1" x14ac:dyDescent="0.3">
      <c r="B6" s="13" t="s">
        <v>30</v>
      </c>
      <c r="C6" s="14" t="s">
        <v>6</v>
      </c>
      <c r="D6" s="15">
        <v>43074</v>
      </c>
      <c r="E6" s="25" t="s">
        <v>22</v>
      </c>
      <c r="F6" s="30">
        <v>732</v>
      </c>
      <c r="G6" s="30">
        <v>6632</v>
      </c>
      <c r="H6" s="34">
        <v>2966</v>
      </c>
      <c r="I6" s="32">
        <f t="shared" si="0"/>
        <v>3</v>
      </c>
      <c r="J6" s="12" t="str">
        <f t="shared" si="1"/>
        <v>베스트</v>
      </c>
    </row>
    <row r="7" spans="2:10" ht="21.75" customHeight="1" x14ac:dyDescent="0.3">
      <c r="B7" s="13" t="s">
        <v>31</v>
      </c>
      <c r="C7" s="14" t="s">
        <v>7</v>
      </c>
      <c r="D7" s="15">
        <v>43103</v>
      </c>
      <c r="E7" s="25" t="s">
        <v>27</v>
      </c>
      <c r="F7" s="30">
        <v>36</v>
      </c>
      <c r="G7" s="30">
        <v>3996</v>
      </c>
      <c r="H7" s="34">
        <v>658</v>
      </c>
      <c r="I7" s="32">
        <f t="shared" si="0"/>
        <v>5</v>
      </c>
      <c r="J7" s="12" t="str">
        <f t="shared" si="1"/>
        <v/>
      </c>
    </row>
    <row r="8" spans="2:10" ht="21.75" customHeight="1" x14ac:dyDescent="0.3">
      <c r="B8" s="13" t="s">
        <v>32</v>
      </c>
      <c r="C8" s="14" t="s">
        <v>8</v>
      </c>
      <c r="D8" s="15">
        <v>42890</v>
      </c>
      <c r="E8" s="25" t="s">
        <v>22</v>
      </c>
      <c r="F8" s="30">
        <v>43</v>
      </c>
      <c r="G8" s="30">
        <v>3331</v>
      </c>
      <c r="H8" s="34">
        <v>562</v>
      </c>
      <c r="I8" s="32">
        <f t="shared" si="0"/>
        <v>6</v>
      </c>
      <c r="J8" s="12" t="str">
        <f t="shared" si="1"/>
        <v>베스트</v>
      </c>
    </row>
    <row r="9" spans="2:10" ht="21.75" customHeight="1" x14ac:dyDescent="0.3">
      <c r="B9" s="13" t="s">
        <v>33</v>
      </c>
      <c r="C9" s="14" t="s">
        <v>9</v>
      </c>
      <c r="D9" s="15">
        <v>42463</v>
      </c>
      <c r="E9" s="25" t="s">
        <v>21</v>
      </c>
      <c r="F9" s="30">
        <v>375</v>
      </c>
      <c r="G9" s="30">
        <v>1142</v>
      </c>
      <c r="H9" s="34">
        <v>466</v>
      </c>
      <c r="I9" s="32">
        <f t="shared" si="0"/>
        <v>8</v>
      </c>
      <c r="J9" s="12" t="str">
        <f t="shared" si="1"/>
        <v>스테디</v>
      </c>
    </row>
    <row r="10" spans="2:10" ht="21.75" customHeight="1" x14ac:dyDescent="0.3">
      <c r="B10" s="13" t="s">
        <v>34</v>
      </c>
      <c r="C10" s="14" t="s">
        <v>10</v>
      </c>
      <c r="D10" s="15">
        <v>43163</v>
      </c>
      <c r="E10" s="25" t="s">
        <v>21</v>
      </c>
      <c r="F10" s="30">
        <v>1082</v>
      </c>
      <c r="G10" s="30">
        <v>6099</v>
      </c>
      <c r="H10" s="34">
        <v>4261</v>
      </c>
      <c r="I10" s="32">
        <f t="shared" si="0"/>
        <v>4</v>
      </c>
      <c r="J10" s="12" t="str">
        <f t="shared" si="1"/>
        <v/>
      </c>
    </row>
    <row r="11" spans="2:10" ht="21.75" customHeight="1" x14ac:dyDescent="0.3">
      <c r="B11" s="13" t="s">
        <v>35</v>
      </c>
      <c r="C11" s="14" t="s">
        <v>5</v>
      </c>
      <c r="D11" s="15">
        <v>42881</v>
      </c>
      <c r="E11" s="25" t="s">
        <v>27</v>
      </c>
      <c r="F11" s="30">
        <v>136</v>
      </c>
      <c r="G11" s="30">
        <v>1913</v>
      </c>
      <c r="H11" s="34">
        <v>1689</v>
      </c>
      <c r="I11" s="32">
        <f t="shared" si="0"/>
        <v>7</v>
      </c>
      <c r="J11" s="12" t="str">
        <f t="shared" si="1"/>
        <v>베스트</v>
      </c>
    </row>
    <row r="12" spans="2:10" ht="21.75" customHeight="1" thickBot="1" x14ac:dyDescent="0.35">
      <c r="B12" s="16" t="s">
        <v>36</v>
      </c>
      <c r="C12" s="17" t="s">
        <v>11</v>
      </c>
      <c r="D12" s="15">
        <v>42801</v>
      </c>
      <c r="E12" s="26" t="s">
        <v>22</v>
      </c>
      <c r="F12" s="31">
        <v>355</v>
      </c>
      <c r="G12" s="31">
        <v>18451</v>
      </c>
      <c r="H12" s="35">
        <v>8044</v>
      </c>
      <c r="I12" s="32">
        <f t="shared" si="0"/>
        <v>1</v>
      </c>
      <c r="J12" s="12" t="str">
        <f t="shared" si="1"/>
        <v>베스트</v>
      </c>
    </row>
    <row r="13" spans="2:10" ht="21.75" customHeight="1" x14ac:dyDescent="0.3">
      <c r="B13" s="61" t="s">
        <v>16</v>
      </c>
      <c r="C13" s="62"/>
      <c r="D13" s="63"/>
      <c r="E13" s="21">
        <f>MAX(조회수)</f>
        <v>8044</v>
      </c>
      <c r="F13" s="64"/>
      <c r="G13" s="66" t="s">
        <v>45</v>
      </c>
      <c r="H13" s="62"/>
      <c r="I13" s="63"/>
      <c r="J13" s="22">
        <f>DSUM($B$4:$H$12,F4,$E$4:$E$5)</f>
        <v>248</v>
      </c>
    </row>
    <row r="14" spans="2:10" ht="21.75" customHeight="1" thickBot="1" x14ac:dyDescent="0.35">
      <c r="B14" s="67" t="s">
        <v>38</v>
      </c>
      <c r="C14" s="68"/>
      <c r="D14" s="69"/>
      <c r="E14" s="36" t="str">
        <f>COUNTIF(G5:G12,"&gt;="&amp;AVERAGE(G5:G12))&amp;"개"</f>
        <v>2개</v>
      </c>
      <c r="F14" s="65"/>
      <c r="G14" s="18" t="s">
        <v>15</v>
      </c>
      <c r="H14" s="19" t="s">
        <v>28</v>
      </c>
      <c r="I14" s="18" t="s">
        <v>18</v>
      </c>
      <c r="J14" s="20" t="str">
        <f>VLOOKUP(H14,$C$5:$H$12,3,0)</f>
        <v>피플앤블로그</v>
      </c>
    </row>
  </sheetData>
  <sortState ref="A6:J12">
    <sortCondition ref="A5"/>
  </sortState>
  <mergeCells count="4">
    <mergeCell ref="F13:F14"/>
    <mergeCell ref="B13:D13"/>
    <mergeCell ref="B14:D14"/>
    <mergeCell ref="G13:I13"/>
  </mergeCells>
  <phoneticPr fontId="2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{A90C9E0E-5947-490B-9238-CEAE4205D681}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0C9E0E-5947-490B-9238-CEAE4205D681}">
            <x14:dataBar minLength="0" maxLength="100" border="1" gradient="0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H30" sqref="H30"/>
    </sheetView>
  </sheetViews>
  <sheetFormatPr defaultRowHeight="16.5" x14ac:dyDescent="0.3"/>
  <cols>
    <col min="1" max="1" width="1.625" style="3" customWidth="1"/>
    <col min="2" max="2" width="11.25" style="3" customWidth="1"/>
    <col min="3" max="3" width="13.375" style="3" customWidth="1"/>
    <col min="4" max="4" width="13" style="3" customWidth="1"/>
    <col min="5" max="5" width="14.875" style="3" customWidth="1"/>
    <col min="6" max="6" width="10.125" style="3" customWidth="1"/>
    <col min="7" max="8" width="11.875" style="3" customWidth="1"/>
    <col min="9" max="16384" width="9" style="3"/>
  </cols>
  <sheetData>
    <row r="1" spans="2:8" ht="17.25" thickBot="1" x14ac:dyDescent="0.35"/>
    <row r="2" spans="2:8" ht="27.75" thickBot="1" x14ac:dyDescent="0.35">
      <c r="B2" s="5" t="s">
        <v>14</v>
      </c>
      <c r="C2" s="6" t="s">
        <v>1</v>
      </c>
      <c r="D2" s="7" t="s">
        <v>2</v>
      </c>
      <c r="E2" s="7" t="s">
        <v>12</v>
      </c>
      <c r="F2" s="7" t="s">
        <v>42</v>
      </c>
      <c r="G2" s="7" t="s">
        <v>3</v>
      </c>
      <c r="H2" s="7" t="s">
        <v>37</v>
      </c>
    </row>
    <row r="3" spans="2:8" x14ac:dyDescent="0.3">
      <c r="B3" s="9" t="s">
        <v>29</v>
      </c>
      <c r="C3" s="10" t="s">
        <v>4</v>
      </c>
      <c r="D3" s="11">
        <v>42493</v>
      </c>
      <c r="E3" s="24" t="s">
        <v>27</v>
      </c>
      <c r="F3" s="29">
        <v>76</v>
      </c>
      <c r="G3" s="29">
        <v>12712</v>
      </c>
      <c r="H3" s="33">
        <v>1820</v>
      </c>
    </row>
    <row r="4" spans="2:8" x14ac:dyDescent="0.3">
      <c r="B4" s="13" t="s">
        <v>30</v>
      </c>
      <c r="C4" s="14" t="s">
        <v>6</v>
      </c>
      <c r="D4" s="15">
        <v>43074</v>
      </c>
      <c r="E4" s="25" t="s">
        <v>22</v>
      </c>
      <c r="F4" s="30">
        <v>732</v>
      </c>
      <c r="G4" s="30">
        <v>6632</v>
      </c>
      <c r="H4" s="34">
        <v>2966</v>
      </c>
    </row>
    <row r="5" spans="2:8" x14ac:dyDescent="0.3">
      <c r="B5" s="13" t="s">
        <v>31</v>
      </c>
      <c r="C5" s="14" t="s">
        <v>7</v>
      </c>
      <c r="D5" s="15">
        <v>43103</v>
      </c>
      <c r="E5" s="25" t="s">
        <v>27</v>
      </c>
      <c r="F5" s="30">
        <v>36</v>
      </c>
      <c r="G5" s="30">
        <v>3996</v>
      </c>
      <c r="H5" s="34">
        <v>658</v>
      </c>
    </row>
    <row r="6" spans="2:8" x14ac:dyDescent="0.3">
      <c r="B6" s="13" t="s">
        <v>32</v>
      </c>
      <c r="C6" s="14" t="s">
        <v>8</v>
      </c>
      <c r="D6" s="15">
        <v>42890</v>
      </c>
      <c r="E6" s="25" t="s">
        <v>22</v>
      </c>
      <c r="F6" s="30">
        <v>43</v>
      </c>
      <c r="G6" s="30">
        <v>3331</v>
      </c>
      <c r="H6" s="34">
        <v>562</v>
      </c>
    </row>
    <row r="7" spans="2:8" x14ac:dyDescent="0.3">
      <c r="B7" s="13" t="s">
        <v>33</v>
      </c>
      <c r="C7" s="14" t="s">
        <v>9</v>
      </c>
      <c r="D7" s="15">
        <v>42463</v>
      </c>
      <c r="E7" s="25" t="s">
        <v>21</v>
      </c>
      <c r="F7" s="30">
        <v>375</v>
      </c>
      <c r="G7" s="30">
        <v>1142</v>
      </c>
      <c r="H7" s="34">
        <v>466</v>
      </c>
    </row>
    <row r="8" spans="2:8" x14ac:dyDescent="0.3">
      <c r="B8" s="13" t="s">
        <v>34</v>
      </c>
      <c r="C8" s="14" t="s">
        <v>10</v>
      </c>
      <c r="D8" s="15">
        <v>43163</v>
      </c>
      <c r="E8" s="25" t="s">
        <v>21</v>
      </c>
      <c r="F8" s="30">
        <v>1082</v>
      </c>
      <c r="G8" s="30">
        <v>6099</v>
      </c>
      <c r="H8" s="34">
        <v>4261</v>
      </c>
    </row>
    <row r="9" spans="2:8" x14ac:dyDescent="0.3">
      <c r="B9" s="13" t="s">
        <v>35</v>
      </c>
      <c r="C9" s="14" t="s">
        <v>5</v>
      </c>
      <c r="D9" s="15">
        <v>42881</v>
      </c>
      <c r="E9" s="25" t="s">
        <v>27</v>
      </c>
      <c r="F9" s="30">
        <v>136</v>
      </c>
      <c r="G9" s="30">
        <v>1913</v>
      </c>
      <c r="H9" s="34">
        <v>1689</v>
      </c>
    </row>
    <row r="10" spans="2:8" x14ac:dyDescent="0.3">
      <c r="B10" s="13" t="s">
        <v>36</v>
      </c>
      <c r="C10" s="14" t="s">
        <v>11</v>
      </c>
      <c r="D10" s="15">
        <v>42801</v>
      </c>
      <c r="E10" s="25" t="s">
        <v>22</v>
      </c>
      <c r="F10" s="30">
        <v>355</v>
      </c>
      <c r="G10" s="30">
        <v>18451</v>
      </c>
      <c r="H10" s="34">
        <v>8044</v>
      </c>
    </row>
    <row r="13" spans="2:8" x14ac:dyDescent="0.3">
      <c r="B13" s="27" t="s">
        <v>1</v>
      </c>
      <c r="C13" s="28" t="s">
        <v>3</v>
      </c>
    </row>
    <row r="14" spans="2:8" x14ac:dyDescent="0.3">
      <c r="B14" s="3" t="s">
        <v>19</v>
      </c>
    </row>
    <row r="15" spans="2:8" x14ac:dyDescent="0.3">
      <c r="C15" s="3" t="s">
        <v>20</v>
      </c>
    </row>
    <row r="18" spans="2:8" ht="27.75" thickBot="1" x14ac:dyDescent="0.35">
      <c r="B18" s="52" t="s">
        <v>14</v>
      </c>
      <c r="C18" s="53" t="s">
        <v>1</v>
      </c>
      <c r="D18" s="54" t="s">
        <v>2</v>
      </c>
      <c r="E18" s="54" t="s">
        <v>12</v>
      </c>
      <c r="F18" s="54" t="s">
        <v>42</v>
      </c>
      <c r="G18" s="54" t="s">
        <v>3</v>
      </c>
      <c r="H18" s="55" t="s">
        <v>37</v>
      </c>
    </row>
    <row r="19" spans="2:8" x14ac:dyDescent="0.3">
      <c r="B19" s="45" t="s">
        <v>29</v>
      </c>
      <c r="C19" s="37" t="s">
        <v>4</v>
      </c>
      <c r="D19" s="38">
        <v>42493</v>
      </c>
      <c r="E19" s="39" t="s">
        <v>27</v>
      </c>
      <c r="F19" s="40">
        <v>76</v>
      </c>
      <c r="G19" s="40">
        <v>12712</v>
      </c>
      <c r="H19" s="58">
        <v>1820</v>
      </c>
    </row>
    <row r="20" spans="2:8" x14ac:dyDescent="0.3">
      <c r="B20" s="46" t="s">
        <v>31</v>
      </c>
      <c r="C20" s="41" t="s">
        <v>7</v>
      </c>
      <c r="D20" s="42">
        <v>43103</v>
      </c>
      <c r="E20" s="43" t="s">
        <v>27</v>
      </c>
      <c r="F20" s="44">
        <v>36</v>
      </c>
      <c r="G20" s="44">
        <v>3996</v>
      </c>
      <c r="H20" s="59">
        <v>658</v>
      </c>
    </row>
    <row r="21" spans="2:8" x14ac:dyDescent="0.3">
      <c r="B21" s="46" t="s">
        <v>33</v>
      </c>
      <c r="C21" s="41" t="s">
        <v>9</v>
      </c>
      <c r="D21" s="42">
        <v>42463</v>
      </c>
      <c r="E21" s="43" t="s">
        <v>21</v>
      </c>
      <c r="F21" s="44">
        <v>375</v>
      </c>
      <c r="G21" s="44">
        <v>1142</v>
      </c>
      <c r="H21" s="59">
        <v>466</v>
      </c>
    </row>
    <row r="22" spans="2:8" x14ac:dyDescent="0.3">
      <c r="B22" s="46" t="s">
        <v>34</v>
      </c>
      <c r="C22" s="41" t="s">
        <v>10</v>
      </c>
      <c r="D22" s="42">
        <v>43163</v>
      </c>
      <c r="E22" s="43" t="s">
        <v>21</v>
      </c>
      <c r="F22" s="44">
        <v>1082</v>
      </c>
      <c r="G22" s="44">
        <v>6099</v>
      </c>
      <c r="H22" s="59">
        <v>4261</v>
      </c>
    </row>
    <row r="23" spans="2:8" x14ac:dyDescent="0.3">
      <c r="B23" s="47" t="s">
        <v>36</v>
      </c>
      <c r="C23" s="48" t="s">
        <v>11</v>
      </c>
      <c r="D23" s="49">
        <v>42801</v>
      </c>
      <c r="E23" s="50" t="s">
        <v>22</v>
      </c>
      <c r="F23" s="51">
        <v>355</v>
      </c>
      <c r="G23" s="51">
        <v>18451</v>
      </c>
      <c r="H23" s="60">
        <v>8044</v>
      </c>
    </row>
  </sheetData>
  <phoneticPr fontId="2" type="noConversion"/>
  <conditionalFormatting sqref="G3:G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{81E17626-467F-4464-8BA3-EE0BC0F221AC}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1E17626-467F-4464-8BA3-EE0BC0F221AC}">
            <x14:dataBar minLength="0" maxLength="100" border="1" gradient="0" negativeBarBorderColorSameAsPositive="0">
              <x14:cfvo type="min"/>
              <x14:cfvo type="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D18" sqref="D18"/>
    </sheetView>
  </sheetViews>
  <sheetFormatPr defaultRowHeight="16.5" x14ac:dyDescent="0.3"/>
  <cols>
    <col min="1" max="1" width="1.625" customWidth="1"/>
    <col min="2" max="2" width="11.375" customWidth="1"/>
    <col min="3" max="3" width="13.25" customWidth="1"/>
    <col min="4" max="4" width="22.875" customWidth="1"/>
    <col min="5" max="5" width="13.25" customWidth="1"/>
    <col min="6" max="6" width="22.875" customWidth="1"/>
    <col min="7" max="7" width="13.125" customWidth="1"/>
    <col min="8" max="8" width="22.875" customWidth="1"/>
    <col min="9" max="9" width="18" customWidth="1"/>
    <col min="10" max="10" width="18.75" customWidth="1"/>
  </cols>
  <sheetData>
    <row r="2" spans="2:8" x14ac:dyDescent="0.3">
      <c r="B2" s="23"/>
      <c r="C2" s="1" t="s">
        <v>17</v>
      </c>
      <c r="D2" s="23"/>
      <c r="E2" s="23"/>
      <c r="F2" s="23"/>
      <c r="G2" s="23"/>
      <c r="H2" s="23"/>
    </row>
    <row r="3" spans="2:8" x14ac:dyDescent="0.3">
      <c r="B3" s="23"/>
      <c r="C3" s="70" t="s">
        <v>27</v>
      </c>
      <c r="D3" s="71"/>
      <c r="E3" s="70" t="s">
        <v>22</v>
      </c>
      <c r="F3" s="71"/>
      <c r="G3" s="70" t="s">
        <v>21</v>
      </c>
      <c r="H3" s="71"/>
    </row>
    <row r="4" spans="2:8" x14ac:dyDescent="0.3">
      <c r="B4" s="1" t="s">
        <v>26</v>
      </c>
      <c r="C4" s="57" t="s">
        <v>39</v>
      </c>
      <c r="D4" s="57" t="s">
        <v>43</v>
      </c>
      <c r="E4" s="57" t="s">
        <v>39</v>
      </c>
      <c r="F4" s="57" t="s">
        <v>43</v>
      </c>
      <c r="G4" s="57" t="s">
        <v>39</v>
      </c>
      <c r="H4" s="57" t="s">
        <v>43</v>
      </c>
    </row>
    <row r="5" spans="2:8" x14ac:dyDescent="0.3">
      <c r="B5" s="56" t="s">
        <v>23</v>
      </c>
      <c r="C5" s="2">
        <v>1</v>
      </c>
      <c r="D5" s="2">
        <v>76</v>
      </c>
      <c r="E5" s="2" t="s">
        <v>44</v>
      </c>
      <c r="F5" s="2" t="s">
        <v>44</v>
      </c>
      <c r="G5" s="2">
        <v>1</v>
      </c>
      <c r="H5" s="2">
        <v>375</v>
      </c>
    </row>
    <row r="6" spans="2:8" x14ac:dyDescent="0.3">
      <c r="B6" s="56" t="s">
        <v>24</v>
      </c>
      <c r="C6" s="2">
        <v>1</v>
      </c>
      <c r="D6" s="2">
        <v>136</v>
      </c>
      <c r="E6" s="2">
        <v>3</v>
      </c>
      <c r="F6" s="2">
        <v>376.66666666666669</v>
      </c>
      <c r="G6" s="2" t="s">
        <v>44</v>
      </c>
      <c r="H6" s="2" t="s">
        <v>44</v>
      </c>
    </row>
    <row r="7" spans="2:8" x14ac:dyDescent="0.3">
      <c r="B7" s="56" t="s">
        <v>25</v>
      </c>
      <c r="C7" s="2">
        <v>1</v>
      </c>
      <c r="D7" s="2">
        <v>36</v>
      </c>
      <c r="E7" s="2" t="s">
        <v>44</v>
      </c>
      <c r="F7" s="2" t="s">
        <v>44</v>
      </c>
      <c r="G7" s="2">
        <v>1</v>
      </c>
      <c r="H7" s="2">
        <v>1082</v>
      </c>
    </row>
    <row r="8" spans="2:8" x14ac:dyDescent="0.3">
      <c r="B8" s="56" t="s">
        <v>0</v>
      </c>
      <c r="C8" s="2">
        <v>3</v>
      </c>
      <c r="D8" s="2">
        <v>82.666666666666671</v>
      </c>
      <c r="E8" s="2">
        <v>3</v>
      </c>
      <c r="F8" s="2">
        <v>376.66666666666669</v>
      </c>
      <c r="G8" s="2">
        <v>2</v>
      </c>
      <c r="H8" s="2">
        <v>728.5</v>
      </c>
    </row>
  </sheetData>
  <mergeCells count="3">
    <mergeCell ref="E3:F3"/>
    <mergeCell ref="G3:H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조회수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2018-09-16T08:48:49Z</cp:lastPrinted>
  <dcterms:created xsi:type="dcterms:W3CDTF">2011-11-08T22:47:44Z</dcterms:created>
  <dcterms:modified xsi:type="dcterms:W3CDTF">2019-04-15T01:37:55Z</dcterms:modified>
</cp:coreProperties>
</file>