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80" yWindow="1680" windowWidth="15015" windowHeight="10020"/>
  </bookViews>
  <sheets>
    <sheet name="제1작업" sheetId="1" r:id="rId1"/>
    <sheet name="제2작업" sheetId="2" r:id="rId2"/>
    <sheet name="제3작업" sheetId="11" r:id="rId3"/>
    <sheet name="제4작업" sheetId="14" r:id="rId4"/>
  </sheets>
  <definedNames>
    <definedName name="_xlnm._FilterDatabase" localSheetId="1" hidden="1">제2작업!$B$2:$H$10</definedName>
    <definedName name="_xlnm.Criteria" localSheetId="1">제2작업!$B$13:$C$14</definedName>
    <definedName name="_xlnm.Extract" localSheetId="1">제2작업!$B$18:$E$18</definedName>
    <definedName name="설립주체">제1작업!$C$5:$C$12</definedName>
  </definedNames>
  <calcPr calcId="145621"/>
  <pivotCaches>
    <pivotCache cacheId="0" r:id="rId5"/>
  </pivotCaches>
</workbook>
</file>

<file path=xl/calcChain.xml><?xml version="1.0" encoding="utf-8"?>
<calcChain xmlns="http://schemas.openxmlformats.org/spreadsheetml/2006/main">
  <c r="J14" i="1" l="1"/>
  <c r="J13" i="1"/>
  <c r="E13" i="1"/>
  <c r="E14" i="1" l="1"/>
  <c r="J5" i="1"/>
  <c r="J8" i="1"/>
  <c r="J10" i="1"/>
  <c r="J12" i="1"/>
  <c r="J6" i="1"/>
  <c r="J9" i="1"/>
  <c r="J11" i="1"/>
  <c r="J7" i="1"/>
  <c r="I8" i="1"/>
  <c r="I10" i="1"/>
  <c r="I5" i="1"/>
  <c r="I12" i="1"/>
  <c r="I6" i="1"/>
  <c r="I9" i="1"/>
  <c r="I11" i="1"/>
  <c r="I7" i="1"/>
</calcChain>
</file>

<file path=xl/sharedStrings.xml><?xml version="1.0" encoding="utf-8"?>
<sst xmlns="http://schemas.openxmlformats.org/spreadsheetml/2006/main" count="104" uniqueCount="44">
  <si>
    <t>도서관명</t>
  </si>
  <si>
    <t>설립주체</t>
  </si>
  <si>
    <t>장서수</t>
  </si>
  <si>
    <t>서울중구구립도서관</t>
  </si>
  <si>
    <t>지자체</t>
  </si>
  <si>
    <t>한국학생도서관</t>
  </si>
  <si>
    <t>사립</t>
  </si>
  <si>
    <t>종로도서관</t>
  </si>
  <si>
    <t>교육청</t>
  </si>
  <si>
    <t>4.19 혁명기념 도서관</t>
  </si>
  <si>
    <t>정독도서관</t>
  </si>
  <si>
    <t>이진아기념도서관</t>
  </si>
  <si>
    <t>서대문도서관</t>
  </si>
  <si>
    <t>마포평생학습관</t>
  </si>
  <si>
    <t>총합계</t>
  </si>
  <si>
    <t>개수 : 도서관명</t>
  </si>
  <si>
    <t>개관연도</t>
  </si>
  <si>
    <t>개관연도</t>
    <phoneticPr fontId="2" type="noConversion"/>
  </si>
  <si>
    <t>서대문구 연희동</t>
    <phoneticPr fontId="2" type="noConversion"/>
  </si>
  <si>
    <t>마포구 서교동</t>
    <phoneticPr fontId="2" type="noConversion"/>
  </si>
  <si>
    <t>서대문구 현저동</t>
    <phoneticPr fontId="2" type="noConversion"/>
  </si>
  <si>
    <t>종로구 화동</t>
    <phoneticPr fontId="2" type="noConversion"/>
  </si>
  <si>
    <t>종로구 평동</t>
    <phoneticPr fontId="2" type="noConversion"/>
  </si>
  <si>
    <t>종로구 사직동</t>
    <phoneticPr fontId="2" type="noConversion"/>
  </si>
  <si>
    <t>중구 묵정동</t>
    <phoneticPr fontId="2" type="noConversion"/>
  </si>
  <si>
    <t>중구 신당동</t>
    <phoneticPr fontId="2" type="noConversion"/>
  </si>
  <si>
    <t>장소</t>
    <phoneticPr fontId="2" type="noConversion"/>
  </si>
  <si>
    <t>**</t>
  </si>
  <si>
    <t>순위</t>
    <phoneticPr fontId="2" type="noConversion"/>
  </si>
  <si>
    <t>최저 장서수</t>
    <phoneticPr fontId="2" type="noConversion"/>
  </si>
  <si>
    <t>교육청 도서관의 전체 장서수</t>
    <phoneticPr fontId="2" type="noConversion"/>
  </si>
  <si>
    <t>&lt;&gt;사립</t>
    <phoneticPr fontId="2" type="noConversion"/>
  </si>
  <si>
    <t>&lt;=40000</t>
    <phoneticPr fontId="2" type="noConversion"/>
  </si>
  <si>
    <t>&lt;1921</t>
  </si>
  <si>
    <t>1951-1980</t>
  </si>
  <si>
    <t>1981-2010</t>
  </si>
  <si>
    <t>도서관
개관기간</t>
    <phoneticPr fontId="2" type="noConversion"/>
  </si>
  <si>
    <t>방문자수
(단위:명)</t>
    <phoneticPr fontId="2" type="noConversion"/>
  </si>
  <si>
    <t>열람권수</t>
    <phoneticPr fontId="2" type="noConversion"/>
  </si>
  <si>
    <t>장서수</t>
    <phoneticPr fontId="2" type="noConversion"/>
  </si>
  <si>
    <t>방문자수
(단위:명)</t>
    <phoneticPr fontId="2" type="noConversion"/>
  </si>
  <si>
    <t>방문자수
(단위:명)</t>
    <phoneticPr fontId="2" type="noConversion"/>
  </si>
  <si>
    <t>평균 : 방문자수(단위:명)</t>
  </si>
  <si>
    <t>교육청 설립 도서관의 평균 방문자수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</si>
</sst>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_ "/>
    <numFmt numFmtId="177" formatCode="#,###&quot;권&quot;"/>
    <numFmt numFmtId="178" formatCode="#,##0_);[Red]\(#,##0\)"/>
  </numFmts>
  <fonts count="4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left" vertical="center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76" fontId="3" fillId="0" borderId="3" xfId="0" applyNumberFormat="1" applyFont="1" applyBorder="1" applyAlignment="1">
      <alignment horizontal="right" vertical="center"/>
    </xf>
    <xf numFmtId="177" fontId="3" fillId="0" borderId="3" xfId="1" applyNumberFormat="1" applyFont="1" applyBorder="1" applyAlignment="1">
      <alignment horizontal="right" vertical="center"/>
    </xf>
    <xf numFmtId="0" fontId="3" fillId="0" borderId="3" xfId="1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right" vertical="center"/>
    </xf>
    <xf numFmtId="176" fontId="3" fillId="0" borderId="8" xfId="0" applyNumberFormat="1" applyFont="1" applyBorder="1" applyAlignment="1">
      <alignment horizontal="right" vertical="center"/>
    </xf>
    <xf numFmtId="177" fontId="3" fillId="0" borderId="8" xfId="1" applyNumberFormat="1" applyFont="1" applyBorder="1" applyAlignment="1">
      <alignment horizontal="right" vertical="center"/>
    </xf>
    <xf numFmtId="0" fontId="3" fillId="0" borderId="8" xfId="1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right" vertical="center"/>
    </xf>
    <xf numFmtId="176" fontId="3" fillId="0" borderId="8" xfId="1" applyNumberFormat="1" applyFont="1" applyBorder="1" applyAlignment="1">
      <alignment horizontal="right" vertical="center"/>
    </xf>
    <xf numFmtId="178" fontId="3" fillId="0" borderId="4" xfId="2" applyNumberFormat="1" applyFont="1" applyBorder="1" applyAlignment="1">
      <alignment horizontal="right" vertical="center"/>
    </xf>
    <xf numFmtId="178" fontId="3" fillId="0" borderId="9" xfId="1" applyNumberFormat="1" applyFont="1" applyBorder="1" applyAlignment="1">
      <alignment horizontal="right" vertical="center"/>
    </xf>
    <xf numFmtId="2" fontId="3" fillId="0" borderId="3" xfId="1" applyNumberFormat="1" applyFont="1" applyBorder="1" applyAlignment="1">
      <alignment horizontal="right" vertical="center"/>
    </xf>
    <xf numFmtId="2" fontId="3" fillId="0" borderId="1" xfId="1" applyNumberFormat="1" applyFont="1" applyBorder="1" applyAlignment="1">
      <alignment horizontal="right" vertical="center"/>
    </xf>
    <xf numFmtId="2" fontId="3" fillId="0" borderId="8" xfId="1" applyNumberFormat="1" applyFont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176" fontId="3" fillId="0" borderId="11" xfId="0" applyNumberFormat="1" applyFont="1" applyFill="1" applyBorder="1" applyAlignment="1">
      <alignment horizontal="right" vertical="center"/>
    </xf>
    <xf numFmtId="177" fontId="3" fillId="0" borderId="11" xfId="1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2">
    <dxf>
      <numFmt numFmtId="33" formatCode="_-* #,##0_-;\-* #,##0_-;_-* &quot;-&quot;_-;_-@_-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#,###&quot;권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6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교육청 및 사립 도서관의 방문자수 현황</a:t>
            </a:r>
            <a:endParaRPr lang="ko-KR" sz="2000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방문자수(단위:명)</c:v>
          </c:tx>
          <c:invertIfNegative val="0"/>
          <c:cat>
            <c:strRef>
              <c:f>(제1작업!$B$5:$B$7,제1작업!$B$10:$B$12)</c:f>
              <c:strCache>
                <c:ptCount val="6"/>
                <c:pt idx="0">
                  <c:v>종로도서관</c:v>
                </c:pt>
                <c:pt idx="1">
                  <c:v>정독도서관</c:v>
                </c:pt>
                <c:pt idx="2">
                  <c:v>마포평생학습관</c:v>
                </c:pt>
                <c:pt idx="3">
                  <c:v>한국학생도서관</c:v>
                </c:pt>
                <c:pt idx="4">
                  <c:v>서대문도서관</c:v>
                </c:pt>
                <c:pt idx="5">
                  <c:v>4.19 혁명기념 도서관</c:v>
                </c:pt>
              </c:strCache>
            </c:strRef>
          </c:cat>
          <c:val>
            <c:numRef>
              <c:f>(제1작업!$F$5:$F$7,제1작업!$F$10:$F$12)</c:f>
              <c:numCache>
                <c:formatCode>#,##0_ </c:formatCode>
                <c:ptCount val="6"/>
                <c:pt idx="0">
                  <c:v>65847</c:v>
                </c:pt>
                <c:pt idx="1">
                  <c:v>34919</c:v>
                </c:pt>
                <c:pt idx="2">
                  <c:v>41534</c:v>
                </c:pt>
                <c:pt idx="3">
                  <c:v>33208</c:v>
                </c:pt>
                <c:pt idx="4">
                  <c:v>59813</c:v>
                </c:pt>
                <c:pt idx="5">
                  <c:v>74833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28473344"/>
        <c:axId val="128487424"/>
      </c:barChart>
      <c:lineChart>
        <c:grouping val="standard"/>
        <c:varyColors val="0"/>
        <c:ser>
          <c:idx val="1"/>
          <c:order val="1"/>
          <c:tx>
            <c:strRef>
              <c:f>제1작업!$G$4</c:f>
              <c:strCache>
                <c:ptCount val="1"/>
                <c:pt idx="0">
                  <c:v>장서수</c:v>
                </c:pt>
              </c:strCache>
            </c:strRef>
          </c:tx>
          <c:dLbls>
            <c:dLbl>
              <c:idx val="4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(제1작업!$B$5:$B$7,제1작업!$B$10:$B$12)</c:f>
              <c:strCache>
                <c:ptCount val="6"/>
                <c:pt idx="0">
                  <c:v>종로도서관</c:v>
                </c:pt>
                <c:pt idx="1">
                  <c:v>정독도서관</c:v>
                </c:pt>
                <c:pt idx="2">
                  <c:v>마포평생학습관</c:v>
                </c:pt>
                <c:pt idx="3">
                  <c:v>한국학생도서관</c:v>
                </c:pt>
                <c:pt idx="4">
                  <c:v>서대문도서관</c:v>
                </c:pt>
                <c:pt idx="5">
                  <c:v>4.19 혁명기념 도서관</c:v>
                </c:pt>
              </c:strCache>
            </c:strRef>
          </c:cat>
          <c:val>
            <c:numRef>
              <c:f>(제1작업!$G$5:$G$7,제1작업!$G$10:$G$12)</c:f>
              <c:numCache>
                <c:formatCode>#,###"권"</c:formatCode>
                <c:ptCount val="6"/>
                <c:pt idx="0">
                  <c:v>45411</c:v>
                </c:pt>
                <c:pt idx="1">
                  <c:v>53053</c:v>
                </c:pt>
                <c:pt idx="2">
                  <c:v>4712</c:v>
                </c:pt>
                <c:pt idx="3">
                  <c:v>30755</c:v>
                </c:pt>
                <c:pt idx="4">
                  <c:v>65366</c:v>
                </c:pt>
                <c:pt idx="5">
                  <c:v>29343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90496"/>
        <c:axId val="128488960"/>
      </c:lineChart>
      <c:catAx>
        <c:axId val="1284733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28487424"/>
        <c:crosses val="autoZero"/>
        <c:auto val="1"/>
        <c:lblAlgn val="ctr"/>
        <c:lblOffset val="100"/>
        <c:noMultiLvlLbl val="0"/>
      </c:catAx>
      <c:valAx>
        <c:axId val="12848742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_ " sourceLinked="1"/>
        <c:majorTickMark val="none"/>
        <c:minorTickMark val="none"/>
        <c:tickLblPos val="nextTo"/>
        <c:crossAx val="128473344"/>
        <c:crosses val="autoZero"/>
        <c:crossBetween val="between"/>
      </c:valAx>
      <c:valAx>
        <c:axId val="128488960"/>
        <c:scaling>
          <c:orientation val="minMax"/>
        </c:scaling>
        <c:delete val="0"/>
        <c:axPos val="r"/>
        <c:numFmt formatCode="#,##0&quot;권&quot;" sourceLinked="0"/>
        <c:majorTickMark val="out"/>
        <c:minorTickMark val="none"/>
        <c:tickLblPos val="nextTo"/>
        <c:crossAx val="128490496"/>
        <c:crosses val="max"/>
        <c:crossBetween val="between"/>
        <c:majorUnit val="15000"/>
      </c:valAx>
      <c:catAx>
        <c:axId val="128490496"/>
        <c:scaling>
          <c:orientation val="minMax"/>
        </c:scaling>
        <c:delete val="1"/>
        <c:axPos val="b"/>
        <c:majorTickMark val="out"/>
        <c:minorTickMark val="none"/>
        <c:tickLblPos val="nextTo"/>
        <c:crossAx val="12848896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ln>
      <a:solidFill>
        <a:schemeClr val="tx1"/>
      </a:solidFill>
    </a:ln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138112</xdr:rowOff>
    </xdr:from>
    <xdr:to>
      <xdr:col>6</xdr:col>
      <xdr:colOff>285750</xdr:colOff>
      <xdr:row>2</xdr:row>
      <xdr:rowOff>204787</xdr:rowOff>
    </xdr:to>
    <xdr:sp macro="" textlink="">
      <xdr:nvSpPr>
        <xdr:cNvPr id="3" name="사다리꼴 2"/>
        <xdr:cNvSpPr/>
      </xdr:nvSpPr>
      <xdr:spPr>
        <a:xfrm>
          <a:off x="123825" y="138112"/>
          <a:ext cx="4953000" cy="752475"/>
        </a:xfrm>
        <a:prstGeom prst="trapezoid">
          <a:avLst/>
        </a:prstGeom>
        <a:solidFill>
          <a:srgbClr val="FFFF00"/>
        </a:solidFill>
        <a:effectLst>
          <a:outerShdw blurRad="50800" dist="38100" dir="10800000" algn="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도서관 현황 및 이용 실태</a:t>
          </a:r>
        </a:p>
      </xdr:txBody>
    </xdr:sp>
    <xdr:clientData/>
  </xdr:twoCellAnchor>
  <xdr:twoCellAnchor>
    <xdr:from>
      <xdr:col>7</xdr:col>
      <xdr:colOff>0</xdr:colOff>
      <xdr:row>0</xdr:row>
      <xdr:rowOff>161924</xdr:rowOff>
    </xdr:from>
    <xdr:to>
      <xdr:col>10</xdr:col>
      <xdr:colOff>0</xdr:colOff>
      <xdr:row>2</xdr:row>
      <xdr:rowOff>180974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48300" y="161924"/>
          <a:ext cx="2600325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7785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0.48004</cdr:x>
      <cdr:y>0.11599</cdr:y>
    </cdr:from>
    <cdr:to>
      <cdr:x>0.5998</cdr:x>
      <cdr:y>0.23354</cdr:y>
    </cdr:to>
    <cdr:sp macro="" textlink="">
      <cdr:nvSpPr>
        <cdr:cNvPr id="2" name="타원형 설명선 1"/>
        <cdr:cNvSpPr/>
      </cdr:nvSpPr>
      <cdr:spPr>
        <a:xfrm xmlns:a="http://schemas.openxmlformats.org/drawingml/2006/main">
          <a:off x="4467225" y="704849"/>
          <a:ext cx="1114426" cy="714375"/>
        </a:xfrm>
        <a:prstGeom xmlns:a="http://schemas.openxmlformats.org/drawingml/2006/main" prst="wedgeEllipseCallout">
          <a:avLst>
            <a:gd name="adj1" fmla="val 97262"/>
            <a:gd name="adj2" fmla="val -14896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최다 장서수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503.396809606478" createdVersion="4" refreshedVersion="4" minRefreshableVersion="3" recordCount="8">
  <cacheSource type="worksheet">
    <worksheetSource ref="B4:H12" sheet="제1작업"/>
  </cacheSource>
  <cacheFields count="7">
    <cacheField name="도서관명" numFmtId="0">
      <sharedItems/>
    </cacheField>
    <cacheField name="설립주체" numFmtId="0">
      <sharedItems count="3">
        <s v="교육청"/>
        <s v="지자체"/>
        <s v="사립"/>
      </sharedItems>
    </cacheField>
    <cacheField name="개관연도" numFmtId="0">
      <sharedItems containsSemiMixedTypes="0" containsString="0" containsNumber="1" containsInteger="1" minValue="1920" maxValue="2008" count="8">
        <n v="1920"/>
        <n v="1997"/>
        <n v="1995"/>
        <n v="2008"/>
        <n v="2005"/>
        <n v="1964"/>
        <n v="1986"/>
        <n v="2000"/>
      </sharedItems>
      <fieldGroup base="2">
        <rangePr autoStart="0" startNum="1921" endNum="2008" groupInterval="30"/>
        <groupItems count="5">
          <s v="&lt;1921"/>
          <s v="1921-1950"/>
          <s v="1951-1980"/>
          <s v="1981-2010"/>
          <s v="&gt;2011"/>
        </groupItems>
      </fieldGroup>
    </cacheField>
    <cacheField name="장소" numFmtId="0">
      <sharedItems/>
    </cacheField>
    <cacheField name="방문자수_x000a_(단위:명)" numFmtId="176">
      <sharedItems containsSemiMixedTypes="0" containsString="0" containsNumber="1" containsInteger="1" minValue="19526" maxValue="74833"/>
    </cacheField>
    <cacheField name="장서수" numFmtId="177">
      <sharedItems containsSemiMixedTypes="0" containsString="0" containsNumber="1" containsInteger="1" minValue="4712" maxValue="65366"/>
    </cacheField>
    <cacheField name="열람권수" numFmtId="2">
      <sharedItems containsSemiMixedTypes="0" containsString="0" containsNumber="1" minValue="0.14000000000000001" maxValue="1.3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종로도서관"/>
    <x v="0"/>
    <x v="0"/>
    <s v="종로구 사직동"/>
    <n v="65847"/>
    <n v="45411"/>
    <n v="0.94"/>
  </r>
  <r>
    <s v="정독도서관"/>
    <x v="0"/>
    <x v="1"/>
    <s v="종로구 화동"/>
    <n v="34919"/>
    <n v="53053"/>
    <n v="1.08"/>
  </r>
  <r>
    <s v="마포평생학습관"/>
    <x v="0"/>
    <x v="2"/>
    <s v="마포구 서교동"/>
    <n v="41534"/>
    <n v="4712"/>
    <n v="0.14000000000000001"/>
  </r>
  <r>
    <s v="서울중구구립도서관"/>
    <x v="1"/>
    <x v="3"/>
    <s v="중구 신당동"/>
    <n v="19526"/>
    <n v="25850"/>
    <n v="0.71"/>
  </r>
  <r>
    <s v="이진아기념도서관"/>
    <x v="1"/>
    <x v="4"/>
    <s v="서대문구 현저동"/>
    <n v="39487"/>
    <n v="18365"/>
    <n v="1.1599999999999999"/>
  </r>
  <r>
    <s v="한국학생도서관"/>
    <x v="2"/>
    <x v="5"/>
    <s v="중구 묵정동"/>
    <n v="33208"/>
    <n v="30755"/>
    <n v="0.36"/>
  </r>
  <r>
    <s v="서대문도서관"/>
    <x v="0"/>
    <x v="6"/>
    <s v="서대문구 연희동"/>
    <n v="59813"/>
    <n v="65366"/>
    <n v="1.31"/>
  </r>
  <r>
    <s v="4.19 혁명기념 도서관"/>
    <x v="2"/>
    <x v="7"/>
    <s v="종로구 평동"/>
    <n v="74833"/>
    <n v="29343"/>
    <n v="1.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" updatedVersion="4" minRefreshableVersion="3" useAutoFormatting="1" colGrandTotals="0" itemPrintTitles="1" mergeItem="1" createdVersion="4" indent="0" outline="1" outlineData="1" multipleFieldFilters="0" rowHeaderCaption="개관연도" colHeaderCaption="설립주체">
  <location ref="B2:H8" firstHeaderRow="1" firstDataRow="3" firstDataCol="1"/>
  <pivotFields count="7">
    <pivotField dataField="1" showAll="0"/>
    <pivotField axis="axisCol" showAll="0" sortType="descending">
      <items count="4">
        <item x="1"/>
        <item x="2"/>
        <item x="0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dataField="1" numFmtId="176" showAll="0" defaultSubtotal="0"/>
    <pivotField numFmtId="177" showAll="0"/>
    <pivotField numFmtId="2" showAll="0" defaultSubtotal="0"/>
  </pivotFields>
  <rowFields count="1">
    <field x="2"/>
  </rowFields>
  <rowItems count="4">
    <i>
      <x/>
    </i>
    <i>
      <x v="2"/>
    </i>
    <i>
      <x v="3"/>
    </i>
    <i t="grand">
      <x/>
    </i>
  </rowItems>
  <colFields count="2">
    <field x="1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도서관명" fld="0" subtotal="count" baseField="0" baseItem="0"/>
    <dataField name="평균 : 방문자수(단위:명)" fld="4" subtotal="average" baseField="2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B18:E21" totalsRowShown="0" headerRowDxfId="9" headerRowBorderDxfId="8" tableBorderDxfId="7" totalsRowBorderDxfId="6">
  <autoFilter ref="B18:E21"/>
  <tableColumns count="4">
    <tableColumn id="1" name="도서관명" dataDxfId="5"/>
    <tableColumn id="3" name="개관연도" dataDxfId="4"/>
    <tableColumn id="5" name="방문자수_x000a_(단위:명)" dataDxfId="3"/>
    <tableColumn id="6" name="장서수" dataDxfId="2" dataCellStyle="쉼표 [0]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showGridLines="0" tabSelected="1" zoomScaleNormal="100" workbookViewId="0">
      <selection activeCell="M11" sqref="M11"/>
    </sheetView>
  </sheetViews>
  <sheetFormatPr defaultRowHeight="13.5" x14ac:dyDescent="0.3"/>
  <cols>
    <col min="1" max="1" width="1.625" style="6" customWidth="1"/>
    <col min="2" max="2" width="21.75" style="6" customWidth="1"/>
    <col min="3" max="3" width="10.25" style="6" customWidth="1"/>
    <col min="4" max="4" width="9" style="6" bestFit="1" customWidth="1"/>
    <col min="5" max="5" width="15.875" style="6" bestFit="1" customWidth="1"/>
    <col min="6" max="6" width="9" style="6" bestFit="1" customWidth="1"/>
    <col min="7" max="7" width="11.125" style="6" customWidth="1"/>
    <col min="8" max="8" width="10.875" style="6" customWidth="1"/>
    <col min="9" max="9" width="11.375" style="6" customWidth="1"/>
    <col min="10" max="10" width="11.875" style="6" customWidth="1"/>
    <col min="11" max="16384" width="9" style="6"/>
  </cols>
  <sheetData>
    <row r="1" spans="2:10" ht="27" customHeight="1" x14ac:dyDescent="0.3"/>
    <row r="2" spans="2:10" ht="27" customHeight="1" x14ac:dyDescent="0.3"/>
    <row r="3" spans="2:10" ht="27" customHeight="1" thickBot="1" x14ac:dyDescent="0.35">
      <c r="B3" s="7"/>
      <c r="C3" s="8"/>
    </row>
    <row r="4" spans="2:10" s="21" customFormat="1" ht="27.75" thickBot="1" x14ac:dyDescent="0.35">
      <c r="B4" s="9" t="s">
        <v>0</v>
      </c>
      <c r="C4" s="10" t="s">
        <v>1</v>
      </c>
      <c r="D4" s="10" t="s">
        <v>17</v>
      </c>
      <c r="E4" s="10" t="s">
        <v>26</v>
      </c>
      <c r="F4" s="11" t="s">
        <v>37</v>
      </c>
      <c r="G4" s="11" t="s">
        <v>2</v>
      </c>
      <c r="H4" s="11" t="s">
        <v>38</v>
      </c>
      <c r="I4" s="11" t="s">
        <v>36</v>
      </c>
      <c r="J4" s="12" t="s">
        <v>28</v>
      </c>
    </row>
    <row r="5" spans="2:10" s="21" customFormat="1" ht="22.5" customHeight="1" x14ac:dyDescent="0.3">
      <c r="B5" s="13" t="s">
        <v>7</v>
      </c>
      <c r="C5" s="14" t="s">
        <v>8</v>
      </c>
      <c r="D5" s="14">
        <v>1920</v>
      </c>
      <c r="E5" s="14" t="s">
        <v>23</v>
      </c>
      <c r="F5" s="22">
        <v>65847</v>
      </c>
      <c r="G5" s="23">
        <v>45411</v>
      </c>
      <c r="H5" s="37">
        <v>0.94</v>
      </c>
      <c r="I5" s="24" t="str">
        <f t="shared" ref="I5:I12" ca="1" si="0">YEAR(TODAY())-D5&amp;"년"</f>
        <v>99년</v>
      </c>
      <c r="J5" s="25">
        <f t="shared" ref="J5:J12" si="1">RANK(G5,$G$5:$G$12)</f>
        <v>3</v>
      </c>
    </row>
    <row r="6" spans="2:10" s="21" customFormat="1" ht="22.5" customHeight="1" x14ac:dyDescent="0.3">
      <c r="B6" s="15" t="s">
        <v>10</v>
      </c>
      <c r="C6" s="16" t="s">
        <v>8</v>
      </c>
      <c r="D6" s="16">
        <v>1997</v>
      </c>
      <c r="E6" s="16" t="s">
        <v>21</v>
      </c>
      <c r="F6" s="26">
        <v>34919</v>
      </c>
      <c r="G6" s="27">
        <v>53053</v>
      </c>
      <c r="H6" s="38">
        <v>1.08</v>
      </c>
      <c r="I6" s="28" t="str">
        <f t="shared" ca="1" si="0"/>
        <v>22년</v>
      </c>
      <c r="J6" s="29">
        <f t="shared" si="1"/>
        <v>2</v>
      </c>
    </row>
    <row r="7" spans="2:10" s="21" customFormat="1" ht="22.5" customHeight="1" x14ac:dyDescent="0.3">
      <c r="B7" s="15" t="s">
        <v>13</v>
      </c>
      <c r="C7" s="16" t="s">
        <v>8</v>
      </c>
      <c r="D7" s="16">
        <v>1995</v>
      </c>
      <c r="E7" s="16" t="s">
        <v>19</v>
      </c>
      <c r="F7" s="26">
        <v>41534</v>
      </c>
      <c r="G7" s="27">
        <v>4712</v>
      </c>
      <c r="H7" s="38">
        <v>0.14000000000000001</v>
      </c>
      <c r="I7" s="28" t="str">
        <f t="shared" ca="1" si="0"/>
        <v>24년</v>
      </c>
      <c r="J7" s="29">
        <f t="shared" si="1"/>
        <v>8</v>
      </c>
    </row>
    <row r="8" spans="2:10" s="21" customFormat="1" ht="22.5" customHeight="1" x14ac:dyDescent="0.3">
      <c r="B8" s="15" t="s">
        <v>3</v>
      </c>
      <c r="C8" s="16" t="s">
        <v>4</v>
      </c>
      <c r="D8" s="16">
        <v>2008</v>
      </c>
      <c r="E8" s="16" t="s">
        <v>25</v>
      </c>
      <c r="F8" s="26">
        <v>19526</v>
      </c>
      <c r="G8" s="27">
        <v>25850</v>
      </c>
      <c r="H8" s="38">
        <v>0.71</v>
      </c>
      <c r="I8" s="28" t="str">
        <f t="shared" ca="1" si="0"/>
        <v>11년</v>
      </c>
      <c r="J8" s="29">
        <f t="shared" si="1"/>
        <v>6</v>
      </c>
    </row>
    <row r="9" spans="2:10" s="21" customFormat="1" ht="22.5" customHeight="1" x14ac:dyDescent="0.3">
      <c r="B9" s="15" t="s">
        <v>11</v>
      </c>
      <c r="C9" s="16" t="s">
        <v>4</v>
      </c>
      <c r="D9" s="16">
        <v>2005</v>
      </c>
      <c r="E9" s="16" t="s">
        <v>20</v>
      </c>
      <c r="F9" s="26">
        <v>39487</v>
      </c>
      <c r="G9" s="27">
        <v>18365</v>
      </c>
      <c r="H9" s="38">
        <v>1.1599999999999999</v>
      </c>
      <c r="I9" s="28" t="str">
        <f t="shared" ca="1" si="0"/>
        <v>14년</v>
      </c>
      <c r="J9" s="29">
        <f t="shared" si="1"/>
        <v>7</v>
      </c>
    </row>
    <row r="10" spans="2:10" s="21" customFormat="1" ht="22.5" customHeight="1" x14ac:dyDescent="0.3">
      <c r="B10" s="15" t="s">
        <v>5</v>
      </c>
      <c r="C10" s="16" t="s">
        <v>6</v>
      </c>
      <c r="D10" s="16">
        <v>1964</v>
      </c>
      <c r="E10" s="16" t="s">
        <v>24</v>
      </c>
      <c r="F10" s="26">
        <v>33208</v>
      </c>
      <c r="G10" s="27">
        <v>30755</v>
      </c>
      <c r="H10" s="38">
        <v>0.36</v>
      </c>
      <c r="I10" s="28" t="str">
        <f t="shared" ca="1" si="0"/>
        <v>55년</v>
      </c>
      <c r="J10" s="29">
        <f t="shared" si="1"/>
        <v>4</v>
      </c>
    </row>
    <row r="11" spans="2:10" s="21" customFormat="1" ht="22.5" customHeight="1" x14ac:dyDescent="0.3">
      <c r="B11" s="15" t="s">
        <v>12</v>
      </c>
      <c r="C11" s="16" t="s">
        <v>8</v>
      </c>
      <c r="D11" s="16">
        <v>1986</v>
      </c>
      <c r="E11" s="16" t="s">
        <v>18</v>
      </c>
      <c r="F11" s="26">
        <v>59813</v>
      </c>
      <c r="G11" s="27">
        <v>65366</v>
      </c>
      <c r="H11" s="38">
        <v>1.31</v>
      </c>
      <c r="I11" s="28" t="str">
        <f t="shared" ca="1" si="0"/>
        <v>33년</v>
      </c>
      <c r="J11" s="29">
        <f t="shared" si="1"/>
        <v>1</v>
      </c>
    </row>
    <row r="12" spans="2:10" s="21" customFormat="1" ht="22.5" customHeight="1" thickBot="1" x14ac:dyDescent="0.35">
      <c r="B12" s="17" t="s">
        <v>9</v>
      </c>
      <c r="C12" s="18" t="s">
        <v>6</v>
      </c>
      <c r="D12" s="18">
        <v>2000</v>
      </c>
      <c r="E12" s="18" t="s">
        <v>22</v>
      </c>
      <c r="F12" s="30">
        <v>74833</v>
      </c>
      <c r="G12" s="31">
        <v>29343</v>
      </c>
      <c r="H12" s="39">
        <v>1.01</v>
      </c>
      <c r="I12" s="32" t="str">
        <f t="shared" ca="1" si="0"/>
        <v>19년</v>
      </c>
      <c r="J12" s="33">
        <f t="shared" si="1"/>
        <v>5</v>
      </c>
    </row>
    <row r="13" spans="2:10" s="21" customFormat="1" ht="22.5" customHeight="1" x14ac:dyDescent="0.3">
      <c r="B13" s="51" t="s">
        <v>29</v>
      </c>
      <c r="C13" s="52"/>
      <c r="D13" s="52"/>
      <c r="E13" s="23">
        <f>MIN(G5:G12)</f>
        <v>4712</v>
      </c>
      <c r="F13" s="53"/>
      <c r="G13" s="52" t="s">
        <v>30</v>
      </c>
      <c r="H13" s="52"/>
      <c r="I13" s="52"/>
      <c r="J13" s="35">
        <f>SUMIF(설립주체,"교육청",G5:G12)</f>
        <v>168542</v>
      </c>
    </row>
    <row r="14" spans="2:10" s="21" customFormat="1" ht="22.5" customHeight="1" thickBot="1" x14ac:dyDescent="0.35">
      <c r="B14" s="55" t="s">
        <v>43</v>
      </c>
      <c r="C14" s="56"/>
      <c r="D14" s="56"/>
      <c r="E14" s="34">
        <f>ROUND(DAVERAGE(B4:H12,5,C4:C5),-2)</f>
        <v>50500</v>
      </c>
      <c r="F14" s="54"/>
      <c r="G14" s="19" t="s">
        <v>0</v>
      </c>
      <c r="H14" s="20" t="s">
        <v>7</v>
      </c>
      <c r="I14" s="19" t="s">
        <v>39</v>
      </c>
      <c r="J14" s="36">
        <f>VLOOKUP(H14,$B$5:$G$12,6,0)</f>
        <v>45411</v>
      </c>
    </row>
  </sheetData>
  <sortState ref="A5:J12">
    <sortCondition ref="A5"/>
  </sortState>
  <mergeCells count="4">
    <mergeCell ref="G13:I13"/>
    <mergeCell ref="B14:D14"/>
    <mergeCell ref="B13:D13"/>
    <mergeCell ref="F13:F14"/>
  </mergeCells>
  <phoneticPr fontId="2" type="noConversion"/>
  <conditionalFormatting sqref="B5:J12">
    <cfRule type="expression" dxfId="11" priority="1">
      <formula>$F5&gt;=50000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G14" sqref="G14"/>
    </sheetView>
  </sheetViews>
  <sheetFormatPr defaultRowHeight="16.5" x14ac:dyDescent="0.3"/>
  <cols>
    <col min="1" max="1" width="1.625" customWidth="1"/>
    <col min="2" max="2" width="21.75" customWidth="1"/>
    <col min="3" max="4" width="10.25" customWidth="1"/>
    <col min="5" max="5" width="15.875" bestFit="1" customWidth="1"/>
    <col min="6" max="6" width="10.25" customWidth="1"/>
    <col min="7" max="7" width="11.125" customWidth="1"/>
    <col min="8" max="8" width="10.875" customWidth="1"/>
  </cols>
  <sheetData>
    <row r="1" spans="2:8" ht="17.25" thickBot="1" x14ac:dyDescent="0.35"/>
    <row r="2" spans="2:8" ht="27.75" thickBot="1" x14ac:dyDescent="0.35">
      <c r="B2" s="9" t="s">
        <v>0</v>
      </c>
      <c r="C2" s="10" t="s">
        <v>1</v>
      </c>
      <c r="D2" s="10" t="s">
        <v>17</v>
      </c>
      <c r="E2" s="10" t="s">
        <v>26</v>
      </c>
      <c r="F2" s="11" t="s">
        <v>40</v>
      </c>
      <c r="G2" s="11" t="s">
        <v>2</v>
      </c>
      <c r="H2" s="11" t="s">
        <v>38</v>
      </c>
    </row>
    <row r="3" spans="2:8" x14ac:dyDescent="0.3">
      <c r="B3" s="13" t="s">
        <v>7</v>
      </c>
      <c r="C3" s="14" t="s">
        <v>8</v>
      </c>
      <c r="D3" s="14">
        <v>1920</v>
      </c>
      <c r="E3" s="14" t="s">
        <v>23</v>
      </c>
      <c r="F3" s="22">
        <v>65847</v>
      </c>
      <c r="G3" s="23">
        <v>45411</v>
      </c>
      <c r="H3" s="37">
        <v>0.94</v>
      </c>
    </row>
    <row r="4" spans="2:8" x14ac:dyDescent="0.3">
      <c r="B4" s="15" t="s">
        <v>10</v>
      </c>
      <c r="C4" s="16" t="s">
        <v>8</v>
      </c>
      <c r="D4" s="16">
        <v>1997</v>
      </c>
      <c r="E4" s="16" t="s">
        <v>21</v>
      </c>
      <c r="F4" s="26">
        <v>34919</v>
      </c>
      <c r="G4" s="27">
        <v>53053</v>
      </c>
      <c r="H4" s="38">
        <v>1.08</v>
      </c>
    </row>
    <row r="5" spans="2:8" x14ac:dyDescent="0.3">
      <c r="B5" s="15" t="s">
        <v>13</v>
      </c>
      <c r="C5" s="16" t="s">
        <v>8</v>
      </c>
      <c r="D5" s="16">
        <v>1995</v>
      </c>
      <c r="E5" s="16" t="s">
        <v>19</v>
      </c>
      <c r="F5" s="26">
        <v>41534</v>
      </c>
      <c r="G5" s="27">
        <v>4712</v>
      </c>
      <c r="H5" s="38">
        <v>0.14000000000000001</v>
      </c>
    </row>
    <row r="6" spans="2:8" x14ac:dyDescent="0.3">
      <c r="B6" s="15" t="s">
        <v>3</v>
      </c>
      <c r="C6" s="16" t="s">
        <v>4</v>
      </c>
      <c r="D6" s="16">
        <v>2008</v>
      </c>
      <c r="E6" s="16" t="s">
        <v>25</v>
      </c>
      <c r="F6" s="26">
        <v>19526</v>
      </c>
      <c r="G6" s="27">
        <v>25850</v>
      </c>
      <c r="H6" s="38">
        <v>0.71</v>
      </c>
    </row>
    <row r="7" spans="2:8" x14ac:dyDescent="0.3">
      <c r="B7" s="15" t="s">
        <v>11</v>
      </c>
      <c r="C7" s="16" t="s">
        <v>4</v>
      </c>
      <c r="D7" s="16">
        <v>2005</v>
      </c>
      <c r="E7" s="16" t="s">
        <v>20</v>
      </c>
      <c r="F7" s="26">
        <v>39487</v>
      </c>
      <c r="G7" s="27">
        <v>18365</v>
      </c>
      <c r="H7" s="38">
        <v>1.1599999999999999</v>
      </c>
    </row>
    <row r="8" spans="2:8" x14ac:dyDescent="0.3">
      <c r="B8" s="15" t="s">
        <v>5</v>
      </c>
      <c r="C8" s="16" t="s">
        <v>6</v>
      </c>
      <c r="D8" s="16">
        <v>1964</v>
      </c>
      <c r="E8" s="16" t="s">
        <v>24</v>
      </c>
      <c r="F8" s="26">
        <v>33208</v>
      </c>
      <c r="G8" s="27">
        <v>30755</v>
      </c>
      <c r="H8" s="38">
        <v>0.36</v>
      </c>
    </row>
    <row r="9" spans="2:8" x14ac:dyDescent="0.3">
      <c r="B9" s="15" t="s">
        <v>12</v>
      </c>
      <c r="C9" s="16" t="s">
        <v>8</v>
      </c>
      <c r="D9" s="16">
        <v>1986</v>
      </c>
      <c r="E9" s="16" t="s">
        <v>18</v>
      </c>
      <c r="F9" s="26">
        <v>59813</v>
      </c>
      <c r="G9" s="27">
        <v>65366</v>
      </c>
      <c r="H9" s="38">
        <v>1.31</v>
      </c>
    </row>
    <row r="10" spans="2:8" ht="17.25" thickBot="1" x14ac:dyDescent="0.35">
      <c r="B10" s="17" t="s">
        <v>9</v>
      </c>
      <c r="C10" s="18" t="s">
        <v>6</v>
      </c>
      <c r="D10" s="18">
        <v>2000</v>
      </c>
      <c r="E10" s="18" t="s">
        <v>22</v>
      </c>
      <c r="F10" s="30">
        <v>74833</v>
      </c>
      <c r="G10" s="31">
        <v>29343</v>
      </c>
      <c r="H10" s="39">
        <v>1.01</v>
      </c>
    </row>
    <row r="12" spans="2:8" ht="17.25" thickBot="1" x14ac:dyDescent="0.35"/>
    <row r="13" spans="2:8" ht="27.75" thickBot="1" x14ac:dyDescent="0.35">
      <c r="B13" s="10" t="s">
        <v>1</v>
      </c>
      <c r="C13" s="11" t="s">
        <v>40</v>
      </c>
    </row>
    <row r="14" spans="2:8" x14ac:dyDescent="0.3">
      <c r="B14" t="s">
        <v>31</v>
      </c>
      <c r="C14" t="s">
        <v>32</v>
      </c>
    </row>
    <row r="18" spans="2:5" ht="27.75" thickBot="1" x14ac:dyDescent="0.35">
      <c r="B18" s="44" t="s">
        <v>0</v>
      </c>
      <c r="C18" s="45" t="s">
        <v>17</v>
      </c>
      <c r="D18" s="46" t="s">
        <v>41</v>
      </c>
      <c r="E18" s="46" t="s">
        <v>2</v>
      </c>
    </row>
    <row r="19" spans="2:5" x14ac:dyDescent="0.3">
      <c r="B19" s="43" t="s">
        <v>10</v>
      </c>
      <c r="C19" s="40">
        <v>1997</v>
      </c>
      <c r="D19" s="41">
        <v>34919</v>
      </c>
      <c r="E19" s="42">
        <v>53053</v>
      </c>
    </row>
    <row r="20" spans="2:5" x14ac:dyDescent="0.3">
      <c r="B20" s="43" t="s">
        <v>3</v>
      </c>
      <c r="C20" s="40">
        <v>2008</v>
      </c>
      <c r="D20" s="41">
        <v>19526</v>
      </c>
      <c r="E20" s="42">
        <v>25850</v>
      </c>
    </row>
    <row r="21" spans="2:5" x14ac:dyDescent="0.3">
      <c r="B21" s="47" t="s">
        <v>11</v>
      </c>
      <c r="C21" s="48">
        <v>2005</v>
      </c>
      <c r="D21" s="49">
        <v>39487</v>
      </c>
      <c r="E21" s="50">
        <v>18365</v>
      </c>
    </row>
  </sheetData>
  <phoneticPr fontId="2" type="noConversion"/>
  <conditionalFormatting sqref="B3:H10">
    <cfRule type="expression" dxfId="10" priority="1">
      <formula>$F3&gt;=50000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workbookViewId="0">
      <selection activeCell="E17" sqref="E17"/>
    </sheetView>
  </sheetViews>
  <sheetFormatPr defaultRowHeight="16.5" x14ac:dyDescent="0.3"/>
  <cols>
    <col min="1" max="1" width="1.625" customWidth="1"/>
    <col min="2" max="2" width="13.25" customWidth="1"/>
    <col min="3" max="3" width="15.25" customWidth="1"/>
    <col min="4" max="4" width="22.25" customWidth="1"/>
    <col min="5" max="5" width="15.25" customWidth="1"/>
    <col min="6" max="6" width="22.25" customWidth="1"/>
    <col min="7" max="7" width="15.25" bestFit="1" customWidth="1"/>
    <col min="8" max="8" width="22.25" customWidth="1"/>
    <col min="9" max="9" width="20.125" bestFit="1" customWidth="1"/>
    <col min="10" max="10" width="17.875" customWidth="1"/>
  </cols>
  <sheetData>
    <row r="2" spans="2:8" x14ac:dyDescent="0.3">
      <c r="B2" s="5"/>
      <c r="C2" s="1" t="s">
        <v>1</v>
      </c>
      <c r="D2" s="5"/>
      <c r="E2" s="5"/>
      <c r="F2" s="5"/>
      <c r="G2" s="5"/>
      <c r="H2" s="5"/>
    </row>
    <row r="3" spans="2:8" x14ac:dyDescent="0.3">
      <c r="B3" s="5"/>
      <c r="C3" s="57" t="s">
        <v>4</v>
      </c>
      <c r="D3" s="58"/>
      <c r="E3" s="57" t="s">
        <v>6</v>
      </c>
      <c r="F3" s="58"/>
      <c r="G3" s="57" t="s">
        <v>8</v>
      </c>
      <c r="H3" s="58"/>
    </row>
    <row r="4" spans="2:8" x14ac:dyDescent="0.3">
      <c r="B4" s="1" t="s">
        <v>16</v>
      </c>
      <c r="C4" s="4" t="s">
        <v>15</v>
      </c>
      <c r="D4" s="4" t="s">
        <v>42</v>
      </c>
      <c r="E4" s="4" t="s">
        <v>15</v>
      </c>
      <c r="F4" s="4" t="s">
        <v>42</v>
      </c>
      <c r="G4" s="4" t="s">
        <v>15</v>
      </c>
      <c r="H4" s="4" t="s">
        <v>42</v>
      </c>
    </row>
    <row r="5" spans="2:8" x14ac:dyDescent="0.3">
      <c r="B5" s="2" t="s">
        <v>33</v>
      </c>
      <c r="C5" s="3" t="s">
        <v>27</v>
      </c>
      <c r="D5" s="3" t="s">
        <v>27</v>
      </c>
      <c r="E5" s="3" t="s">
        <v>27</v>
      </c>
      <c r="F5" s="3" t="s">
        <v>27</v>
      </c>
      <c r="G5" s="3">
        <v>1</v>
      </c>
      <c r="H5" s="3">
        <v>65847</v>
      </c>
    </row>
    <row r="6" spans="2:8" x14ac:dyDescent="0.3">
      <c r="B6" s="2" t="s">
        <v>34</v>
      </c>
      <c r="C6" s="3" t="s">
        <v>27</v>
      </c>
      <c r="D6" s="3" t="s">
        <v>27</v>
      </c>
      <c r="E6" s="3">
        <v>1</v>
      </c>
      <c r="F6" s="3">
        <v>33208</v>
      </c>
      <c r="G6" s="3" t="s">
        <v>27</v>
      </c>
      <c r="H6" s="3" t="s">
        <v>27</v>
      </c>
    </row>
    <row r="7" spans="2:8" x14ac:dyDescent="0.3">
      <c r="B7" s="2" t="s">
        <v>35</v>
      </c>
      <c r="C7" s="3">
        <v>2</v>
      </c>
      <c r="D7" s="3">
        <v>29506.5</v>
      </c>
      <c r="E7" s="3">
        <v>1</v>
      </c>
      <c r="F7" s="3">
        <v>74833</v>
      </c>
      <c r="G7" s="3">
        <v>3</v>
      </c>
      <c r="H7" s="3">
        <v>45422</v>
      </c>
    </row>
    <row r="8" spans="2:8" x14ac:dyDescent="0.3">
      <c r="B8" s="2" t="s">
        <v>14</v>
      </c>
      <c r="C8" s="3">
        <v>2</v>
      </c>
      <c r="D8" s="3">
        <v>29506.5</v>
      </c>
      <c r="E8" s="3">
        <v>2</v>
      </c>
      <c r="F8" s="3">
        <v>54020.5</v>
      </c>
      <c r="G8" s="3">
        <v>4</v>
      </c>
      <c r="H8" s="3">
        <v>50528.25</v>
      </c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설립주체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2012-06-26T22:49:15Z</dcterms:created>
  <dcterms:modified xsi:type="dcterms:W3CDTF">2019-03-11T01:41:17Z</dcterms:modified>
</cp:coreProperties>
</file>