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65" yWindow="285" windowWidth="14685" windowHeight="10005"/>
  </bookViews>
  <sheets>
    <sheet name="1작업" sheetId="14" r:id="rId1"/>
    <sheet name="제2작업" sheetId="2" r:id="rId2"/>
    <sheet name="제3작업" sheetId="4" r:id="rId3"/>
    <sheet name="제4작업" sheetId="15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구분" localSheetId="0">'1작업'!$C$5:$C$12</definedName>
    <definedName name="구분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4" l="1"/>
  <c r="G11" i="4"/>
  <c r="G6" i="4"/>
  <c r="G17" i="4" s="1"/>
  <c r="D16" i="4"/>
  <c r="D12" i="4"/>
  <c r="D7" i="4"/>
  <c r="D18" i="4" s="1"/>
  <c r="H11" i="2"/>
  <c r="J14" i="14"/>
  <c r="E14" i="14"/>
  <c r="J13" i="14"/>
  <c r="E13" i="14"/>
  <c r="J12" i="14"/>
  <c r="I12" i="14"/>
  <c r="J11" i="14"/>
  <c r="I11" i="14"/>
  <c r="J10" i="14"/>
  <c r="I10" i="14"/>
  <c r="J9" i="14"/>
  <c r="I9" i="14"/>
  <c r="J8" i="14"/>
  <c r="I8" i="14"/>
  <c r="J7" i="14"/>
  <c r="I7" i="14"/>
  <c r="J6" i="14"/>
  <c r="I6" i="14"/>
  <c r="J5" i="14"/>
  <c r="I5" i="14"/>
</calcChain>
</file>

<file path=xl/sharedStrings.xml><?xml version="1.0" encoding="utf-8"?>
<sst xmlns="http://schemas.openxmlformats.org/spreadsheetml/2006/main" count="121" uniqueCount="44">
  <si>
    <t>전체 개수</t>
  </si>
  <si>
    <t>전체 평균</t>
  </si>
  <si>
    <t>상품코드</t>
  </si>
  <si>
    <t>구분</t>
  </si>
  <si>
    <t>상품명</t>
  </si>
  <si>
    <t>가격
(단위:원)</t>
  </si>
  <si>
    <t>전월
판매량</t>
  </si>
  <si>
    <t>재고수량</t>
  </si>
  <si>
    <t>H1-093</t>
  </si>
  <si>
    <t>타정</t>
  </si>
  <si>
    <t>구기자차</t>
  </si>
  <si>
    <t>N2-102</t>
  </si>
  <si>
    <t>삼각티백</t>
  </si>
  <si>
    <t>H3-081</t>
  </si>
  <si>
    <t>분말</t>
  </si>
  <si>
    <t>교목산차</t>
  </si>
  <si>
    <t>페퍼민트</t>
  </si>
  <si>
    <t>N7-093</t>
  </si>
  <si>
    <t>상품코드</t>
    <phoneticPr fontId="2" type="noConversion"/>
  </si>
  <si>
    <t>운남성 보이차</t>
    <phoneticPr fontId="2" type="noConversion"/>
  </si>
  <si>
    <t>흰민들레차</t>
    <phoneticPr fontId="2" type="noConversion"/>
  </si>
  <si>
    <t>간편한 보이차</t>
    <phoneticPr fontId="2" type="noConversion"/>
  </si>
  <si>
    <t>캐모마일</t>
    <phoneticPr fontId="2" type="noConversion"/>
  </si>
  <si>
    <t>레몬그라스</t>
    <phoneticPr fontId="2" type="noConversion"/>
  </si>
  <si>
    <t>삼각티백의 가격(단위:원) 평균</t>
    <phoneticPr fontId="2" type="noConversion"/>
  </si>
  <si>
    <t>용량</t>
    <phoneticPr fontId="2" type="noConversion"/>
  </si>
  <si>
    <t>가격
(단위:원)</t>
    <phoneticPr fontId="2" type="noConversion"/>
  </si>
  <si>
    <t>전월 전체 매출액</t>
    <phoneticPr fontId="2" type="noConversion"/>
  </si>
  <si>
    <t>최대 전월 판매량</t>
    <phoneticPr fontId="2" type="noConversion"/>
  </si>
  <si>
    <t>비고</t>
    <phoneticPr fontId="2" type="noConversion"/>
  </si>
  <si>
    <t>N4-073</t>
    <phoneticPr fontId="2" type="noConversion"/>
  </si>
  <si>
    <t>B5-102</t>
    <phoneticPr fontId="2" type="noConversion"/>
  </si>
  <si>
    <t>B6-011</t>
    <phoneticPr fontId="2" type="noConversion"/>
  </si>
  <si>
    <t>H7-023</t>
    <phoneticPr fontId="2" type="noConversion"/>
  </si>
  <si>
    <t>전월 판매금액</t>
    <phoneticPr fontId="2" type="noConversion"/>
  </si>
  <si>
    <t>타정의 전월 판매량 평균</t>
    <phoneticPr fontId="2" type="noConversion"/>
  </si>
  <si>
    <t>B*</t>
    <phoneticPr fontId="2" type="noConversion"/>
  </si>
  <si>
    <t>&lt;=50</t>
    <phoneticPr fontId="2" type="noConversion"/>
  </si>
  <si>
    <t>타정 개수</t>
  </si>
  <si>
    <t>삼각티백 개수</t>
  </si>
  <si>
    <t>분말 개수</t>
  </si>
  <si>
    <t>타정 평균</t>
  </si>
  <si>
    <t>삼각티백 평균</t>
  </si>
  <si>
    <t>분말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</si>
</sst>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&quot;명&quot;"/>
    <numFmt numFmtId="177" formatCode="0_);[Red]\(0\)"/>
    <numFmt numFmtId="178" formatCode="#,##0_);[Red]\(#,##0\)"/>
    <numFmt numFmtId="179" formatCode="#,##0&quot;g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41" fontId="3" fillId="0" borderId="9" xfId="1" quotePrefix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4" xfId="1" quotePrefix="1" applyNumberFormat="1" applyFont="1" applyBorder="1" applyAlignment="1">
      <alignment horizontal="center" vertical="center"/>
    </xf>
    <xf numFmtId="14" fontId="3" fillId="0" borderId="16" xfId="1" quotePrefix="1" applyNumberFormat="1" applyFont="1" applyBorder="1" applyAlignment="1">
      <alignment horizontal="center" vertical="center"/>
    </xf>
    <xf numFmtId="14" fontId="3" fillId="0" borderId="9" xfId="1" quotePrefix="1" applyNumberFormat="1" applyFont="1" applyBorder="1" applyAlignment="1">
      <alignment horizontal="center" vertical="center"/>
    </xf>
    <xf numFmtId="178" fontId="3" fillId="0" borderId="3" xfId="5" applyNumberFormat="1" applyFont="1" applyBorder="1" applyAlignment="1">
      <alignment horizontal="right" vertical="center"/>
    </xf>
    <xf numFmtId="178" fontId="3" fillId="0" borderId="1" xfId="5" applyNumberFormat="1" applyFont="1" applyBorder="1" applyAlignment="1">
      <alignment horizontal="right" vertical="center"/>
    </xf>
    <xf numFmtId="178" fontId="3" fillId="0" borderId="7" xfId="5" applyNumberFormat="1" applyFont="1" applyBorder="1" applyAlignment="1">
      <alignment horizontal="right" vertical="center"/>
    </xf>
    <xf numFmtId="41" fontId="3" fillId="0" borderId="4" xfId="1" quotePrefix="1" applyFont="1" applyBorder="1" applyAlignment="1">
      <alignment horizontal="right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7" xfId="1" applyNumberFormat="1" applyFont="1" applyBorder="1" applyAlignment="1">
      <alignment horizontal="right" vertical="center"/>
    </xf>
    <xf numFmtId="41" fontId="3" fillId="0" borderId="3" xfId="1" applyFont="1" applyBorder="1" applyAlignment="1">
      <alignment horizontal="right" vertical="center"/>
    </xf>
    <xf numFmtId="41" fontId="3" fillId="0" borderId="3" xfId="1" quotePrefix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" xfId="1" quotePrefix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41" fontId="3" fillId="0" borderId="7" xfId="1" quotePrefix="1" applyFont="1" applyBorder="1" applyAlignment="1">
      <alignment horizontal="right" vertical="center"/>
    </xf>
    <xf numFmtId="178" fontId="3" fillId="0" borderId="0" xfId="0" applyNumberFormat="1" applyFont="1" applyAlignment="1">
      <alignment horizontal="center" vertical="center"/>
    </xf>
    <xf numFmtId="179" fontId="3" fillId="0" borderId="3" xfId="1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horizontal="right" vertical="center"/>
    </xf>
    <xf numFmtId="179" fontId="3" fillId="0" borderId="7" xfId="1" applyNumberFormat="1" applyFont="1" applyBorder="1" applyAlignment="1">
      <alignment horizontal="right" vertical="center"/>
    </xf>
    <xf numFmtId="179" fontId="3" fillId="0" borderId="14" xfId="1" applyNumberFormat="1" applyFont="1" applyBorder="1" applyAlignment="1">
      <alignment horizontal="right" vertical="center"/>
    </xf>
    <xf numFmtId="41" fontId="3" fillId="0" borderId="14" xfId="1" applyFont="1" applyBorder="1" applyAlignment="1">
      <alignment horizontal="right" vertical="center"/>
    </xf>
    <xf numFmtId="178" fontId="3" fillId="0" borderId="14" xfId="1" applyNumberFormat="1" applyFont="1" applyBorder="1" applyAlignment="1">
      <alignment horizontal="right" vertical="center"/>
    </xf>
    <xf numFmtId="178" fontId="3" fillId="0" borderId="14" xfId="5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79" fontId="3" fillId="0" borderId="0" xfId="1" applyNumberFormat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178" fontId="3" fillId="0" borderId="0" xfId="1" applyNumberFormat="1" applyFont="1" applyBorder="1" applyAlignment="1">
      <alignment horizontal="right" vertical="center"/>
    </xf>
    <xf numFmtId="178" fontId="3" fillId="0" borderId="0" xfId="5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6">
    <cellStyle name="백분율" xfId="5" builtinId="5"/>
    <cellStyle name="백분율 2" xfId="4"/>
    <cellStyle name="쉼표 [0]" xfId="1" builtinId="6"/>
    <cellStyle name="쉼표 [0] 2" xfId="3"/>
    <cellStyle name="표준" xfId="0" builtinId="0"/>
    <cellStyle name="표준 2" xfId="2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타정 및 삼각티백의 판매 현황</a:t>
            </a:r>
            <a:endParaRPr lang="ko-KR" sz="2000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전월 판매량</c:v>
          </c:tx>
          <c:invertIfNegative val="0"/>
          <c:dLbls>
            <c:dLbl>
              <c:idx val="1"/>
              <c:layout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inEnd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('1작업'!$D$5:$D$8,'1작업'!$D$11:$D$12)</c:f>
              <c:strCache>
                <c:ptCount val="6"/>
                <c:pt idx="0">
                  <c:v>구기자차</c:v>
                </c:pt>
                <c:pt idx="1">
                  <c:v>흰민들레차</c:v>
                </c:pt>
                <c:pt idx="2">
                  <c:v>간편한 보이차</c:v>
                </c:pt>
                <c:pt idx="3">
                  <c:v>캐모마일</c:v>
                </c:pt>
                <c:pt idx="4">
                  <c:v>페퍼민트</c:v>
                </c:pt>
                <c:pt idx="5">
                  <c:v>레몬그라스</c:v>
                </c:pt>
              </c:strCache>
            </c:strRef>
          </c:cat>
          <c:val>
            <c:numRef>
              <c:f>('1작업'!$G$5:$G$8,'1작업'!$G$11:$G$12)</c:f>
              <c:numCache>
                <c:formatCode>#,##0_);[Red]\(#,##0\)</c:formatCode>
                <c:ptCount val="6"/>
                <c:pt idx="0">
                  <c:v>132</c:v>
                </c:pt>
                <c:pt idx="1">
                  <c:v>154</c:v>
                </c:pt>
                <c:pt idx="2">
                  <c:v>71</c:v>
                </c:pt>
                <c:pt idx="3">
                  <c:v>146</c:v>
                </c:pt>
                <c:pt idx="4">
                  <c:v>64</c:v>
                </c:pt>
                <c:pt idx="5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6214400"/>
        <c:axId val="116232576"/>
      </c:barChart>
      <c:lineChart>
        <c:grouping val="standard"/>
        <c:varyColors val="0"/>
        <c:ser>
          <c:idx val="0"/>
          <c:order val="0"/>
          <c:tx>
            <c:strRef>
              <c:f>'1작업'!$E$4</c:f>
              <c:strCache>
                <c:ptCount val="1"/>
                <c:pt idx="0">
                  <c:v>용량</c:v>
                </c:pt>
              </c:strCache>
            </c:strRef>
          </c:tx>
          <c:cat>
            <c:strRef>
              <c:f>('1작업'!$D$5:$D$8,'1작업'!$D$11:$D$12)</c:f>
              <c:strCache>
                <c:ptCount val="6"/>
                <c:pt idx="0">
                  <c:v>구기자차</c:v>
                </c:pt>
                <c:pt idx="1">
                  <c:v>흰민들레차</c:v>
                </c:pt>
                <c:pt idx="2">
                  <c:v>간편한 보이차</c:v>
                </c:pt>
                <c:pt idx="3">
                  <c:v>캐모마일</c:v>
                </c:pt>
                <c:pt idx="4">
                  <c:v>페퍼민트</c:v>
                </c:pt>
                <c:pt idx="5">
                  <c:v>레몬그라스</c:v>
                </c:pt>
              </c:strCache>
            </c:strRef>
          </c:cat>
          <c:val>
            <c:numRef>
              <c:f>('1작업'!$E$5:$E$8,'1작업'!$E$11:$E$12)</c:f>
              <c:numCache>
                <c:formatCode>#,##0"g"</c:formatCode>
                <c:ptCount val="6"/>
                <c:pt idx="0">
                  <c:v>50</c:v>
                </c:pt>
                <c:pt idx="1">
                  <c:v>20</c:v>
                </c:pt>
                <c:pt idx="2">
                  <c:v>36</c:v>
                </c:pt>
                <c:pt idx="3">
                  <c:v>50</c:v>
                </c:pt>
                <c:pt idx="4">
                  <c:v>20</c:v>
                </c:pt>
                <c:pt idx="5">
                  <c:v>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235648"/>
        <c:axId val="116234112"/>
      </c:lineChart>
      <c:catAx>
        <c:axId val="116214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6232576"/>
        <c:crosses val="autoZero"/>
        <c:auto val="1"/>
        <c:lblAlgn val="ctr"/>
        <c:lblOffset val="100"/>
        <c:noMultiLvlLbl val="0"/>
      </c:catAx>
      <c:valAx>
        <c:axId val="116232576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);[Red]\(#,##0\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6214400"/>
        <c:crosses val="autoZero"/>
        <c:crossBetween val="between"/>
      </c:valAx>
      <c:valAx>
        <c:axId val="116234112"/>
        <c:scaling>
          <c:orientation val="minMax"/>
        </c:scaling>
        <c:delete val="0"/>
        <c:axPos val="r"/>
        <c:numFmt formatCode="#,##0&quot;g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6235648"/>
        <c:crosses val="max"/>
        <c:crossBetween val="between"/>
        <c:majorUnit val="20"/>
      </c:valAx>
      <c:catAx>
        <c:axId val="116235648"/>
        <c:scaling>
          <c:orientation val="minMax"/>
        </c:scaling>
        <c:delete val="1"/>
        <c:axPos val="b"/>
        <c:majorTickMark val="out"/>
        <c:minorTickMark val="none"/>
        <c:tickLblPos val="nextTo"/>
        <c:crossAx val="116234112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114301</xdr:rowOff>
    </xdr:from>
    <xdr:to>
      <xdr:col>6</xdr:col>
      <xdr:colOff>533401</xdr:colOff>
      <xdr:row>2</xdr:row>
      <xdr:rowOff>209550</xdr:rowOff>
    </xdr:to>
    <xdr:sp macro="" textlink="">
      <xdr:nvSpPr>
        <xdr:cNvPr id="2" name="순서도: 수동 연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23826" y="114301"/>
          <a:ext cx="5334000" cy="723899"/>
        </a:xfrm>
        <a:prstGeom prst="flowChartManualOperation">
          <a:avLst/>
        </a:prstGeom>
        <a:solidFill>
          <a:srgbClr val="FFFF00"/>
        </a:solidFill>
        <a:ln>
          <a:solidFill>
            <a:sysClr val="windowText" lastClr="000000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대한다원 차 판매 현황</a:t>
          </a:r>
          <a:r>
            <a:rPr lang="en-US" altLang="ko-KR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A</a:t>
          </a:r>
          <a:endParaRPr lang="ko-KR" altLang="en-US" sz="2400" b="1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xdr:txBody>
    </xdr:sp>
    <xdr:clientData/>
  </xdr:twoCellAnchor>
  <xdr:twoCellAnchor>
    <xdr:from>
      <xdr:col>7</xdr:col>
      <xdr:colOff>0</xdr:colOff>
      <xdr:row>0</xdr:row>
      <xdr:rowOff>123825</xdr:rowOff>
    </xdr:from>
    <xdr:to>
      <xdr:col>10</xdr:col>
      <xdr:colOff>0</xdr:colOff>
      <xdr:row>2</xdr:row>
      <xdr:rowOff>200025</xdr:rowOff>
    </xdr:to>
    <xdr:pic>
      <xdr:nvPicPr>
        <xdr:cNvPr id="4" name="그림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123825"/>
          <a:ext cx="28289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701346" cy="9195288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0.37257</cdr:x>
      <cdr:y>0.12069</cdr:y>
    </cdr:from>
    <cdr:to>
      <cdr:x>0.5261</cdr:x>
      <cdr:y>0.2163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467100" y="733425"/>
          <a:ext cx="1428750" cy="581025"/>
        </a:xfrm>
        <a:prstGeom xmlns:a="http://schemas.openxmlformats.org/drawingml/2006/main" prst="wedgeRoundRectCallout">
          <a:avLst>
            <a:gd name="adj1" fmla="val -74833"/>
            <a:gd name="adj2" fmla="val 45464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최대 전월 판매량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5"/>
  <sheetViews>
    <sheetView showGridLines="0" tabSelected="1" workbookViewId="0">
      <selection activeCell="P15" sqref="P15:Q15"/>
    </sheetView>
  </sheetViews>
  <sheetFormatPr defaultColWidth="9" defaultRowHeight="13.5" x14ac:dyDescent="0.3"/>
  <cols>
    <col min="1" max="1" width="1.625" style="2" customWidth="1"/>
    <col min="2" max="2" width="12" style="2" customWidth="1"/>
    <col min="3" max="3" width="10.5" style="2" customWidth="1"/>
    <col min="4" max="4" width="13.625" style="2" customWidth="1"/>
    <col min="5" max="5" width="13" style="2" bestFit="1" customWidth="1"/>
    <col min="6" max="6" width="13.875" style="2" customWidth="1"/>
    <col min="7" max="7" width="13.375" style="2" customWidth="1"/>
    <col min="8" max="8" width="10.875" style="2" customWidth="1"/>
    <col min="9" max="10" width="13.125" style="2" customWidth="1"/>
    <col min="11" max="11" width="10.5" style="2" bestFit="1" customWidth="1"/>
    <col min="12" max="16384" width="9" style="2"/>
  </cols>
  <sheetData>
    <row r="1" spans="2:11" ht="24.95" customHeight="1" x14ac:dyDescent="0.3"/>
    <row r="2" spans="2:11" ht="24.95" customHeight="1" x14ac:dyDescent="0.3"/>
    <row r="3" spans="2:11" ht="24.95" customHeight="1" thickBot="1" x14ac:dyDescent="0.35"/>
    <row r="4" spans="2:11" ht="27.75" thickBot="1" x14ac:dyDescent="0.35">
      <c r="B4" s="6" t="s">
        <v>2</v>
      </c>
      <c r="C4" s="7" t="s">
        <v>3</v>
      </c>
      <c r="D4" s="7" t="s">
        <v>4</v>
      </c>
      <c r="E4" s="7" t="s">
        <v>25</v>
      </c>
      <c r="F4" s="8" t="s">
        <v>5</v>
      </c>
      <c r="G4" s="8" t="s">
        <v>6</v>
      </c>
      <c r="H4" s="8" t="s">
        <v>7</v>
      </c>
      <c r="I4" s="7" t="s">
        <v>34</v>
      </c>
      <c r="J4" s="14" t="s">
        <v>29</v>
      </c>
    </row>
    <row r="5" spans="2:11" ht="21.95" customHeight="1" x14ac:dyDescent="0.3">
      <c r="B5" s="20" t="s">
        <v>8</v>
      </c>
      <c r="C5" s="21" t="s">
        <v>9</v>
      </c>
      <c r="D5" s="16" t="s">
        <v>10</v>
      </c>
      <c r="E5" s="42">
        <v>50</v>
      </c>
      <c r="F5" s="35">
        <v>26500</v>
      </c>
      <c r="G5" s="32">
        <v>132</v>
      </c>
      <c r="H5" s="28">
        <v>168</v>
      </c>
      <c r="I5" s="36">
        <f t="shared" ref="I5:I12" si="0">ROUNDDOWN(F5*G5,-4)</f>
        <v>3490000</v>
      </c>
      <c r="J5" s="25" t="str">
        <f t="shared" ref="J5:J12" si="1">CHOOSE(RIGHT(B5,1),"양말증정","핫팩증정","")</f>
        <v/>
      </c>
      <c r="K5" s="41"/>
    </row>
    <row r="6" spans="2:11" ht="21.95" customHeight="1" x14ac:dyDescent="0.3">
      <c r="B6" s="3" t="s">
        <v>11</v>
      </c>
      <c r="C6" s="24" t="s">
        <v>12</v>
      </c>
      <c r="D6" s="12" t="s">
        <v>20</v>
      </c>
      <c r="E6" s="43">
        <v>20</v>
      </c>
      <c r="F6" s="37">
        <v>15000</v>
      </c>
      <c r="G6" s="33">
        <v>154</v>
      </c>
      <c r="H6" s="29">
        <v>46</v>
      </c>
      <c r="I6" s="38">
        <f t="shared" si="0"/>
        <v>2310000</v>
      </c>
      <c r="J6" s="26" t="str">
        <f t="shared" si="1"/>
        <v>핫팩증정</v>
      </c>
      <c r="K6" s="41"/>
    </row>
    <row r="7" spans="2:11" ht="21.95" customHeight="1" x14ac:dyDescent="0.3">
      <c r="B7" s="3" t="s">
        <v>13</v>
      </c>
      <c r="C7" s="24" t="s">
        <v>9</v>
      </c>
      <c r="D7" s="12" t="s">
        <v>21</v>
      </c>
      <c r="E7" s="43">
        <v>36</v>
      </c>
      <c r="F7" s="37">
        <v>16900</v>
      </c>
      <c r="G7" s="33">
        <v>71</v>
      </c>
      <c r="H7" s="29">
        <v>129</v>
      </c>
      <c r="I7" s="38">
        <f t="shared" si="0"/>
        <v>1190000</v>
      </c>
      <c r="J7" s="26" t="str">
        <f t="shared" si="1"/>
        <v>양말증정</v>
      </c>
      <c r="K7" s="41"/>
    </row>
    <row r="8" spans="2:11" ht="21.95" customHeight="1" x14ac:dyDescent="0.3">
      <c r="B8" s="3" t="s">
        <v>30</v>
      </c>
      <c r="C8" s="24" t="s">
        <v>12</v>
      </c>
      <c r="D8" s="12" t="s">
        <v>22</v>
      </c>
      <c r="E8" s="43">
        <v>50</v>
      </c>
      <c r="F8" s="37">
        <v>17900</v>
      </c>
      <c r="G8" s="33">
        <v>146</v>
      </c>
      <c r="H8" s="29">
        <v>154</v>
      </c>
      <c r="I8" s="38">
        <f t="shared" si="0"/>
        <v>2610000</v>
      </c>
      <c r="J8" s="26" t="str">
        <f t="shared" si="1"/>
        <v/>
      </c>
      <c r="K8" s="41"/>
    </row>
    <row r="9" spans="2:11" ht="21.95" customHeight="1" x14ac:dyDescent="0.3">
      <c r="B9" s="3" t="s">
        <v>31</v>
      </c>
      <c r="C9" s="24" t="s">
        <v>14</v>
      </c>
      <c r="D9" s="12" t="s">
        <v>19</v>
      </c>
      <c r="E9" s="43">
        <v>25</v>
      </c>
      <c r="F9" s="37">
        <v>37800</v>
      </c>
      <c r="G9" s="33">
        <v>64</v>
      </c>
      <c r="H9" s="29">
        <v>106</v>
      </c>
      <c r="I9" s="38">
        <f t="shared" si="0"/>
        <v>2410000</v>
      </c>
      <c r="J9" s="26" t="str">
        <f t="shared" si="1"/>
        <v>핫팩증정</v>
      </c>
      <c r="K9" s="41"/>
    </row>
    <row r="10" spans="2:11" ht="21.95" customHeight="1" x14ac:dyDescent="0.3">
      <c r="B10" s="3" t="s">
        <v>32</v>
      </c>
      <c r="C10" s="24" t="s">
        <v>14</v>
      </c>
      <c r="D10" s="12" t="s">
        <v>15</v>
      </c>
      <c r="E10" s="43">
        <v>50</v>
      </c>
      <c r="F10" s="37">
        <v>31500</v>
      </c>
      <c r="G10" s="33">
        <v>121</v>
      </c>
      <c r="H10" s="29">
        <v>79</v>
      </c>
      <c r="I10" s="38">
        <f t="shared" si="0"/>
        <v>3810000</v>
      </c>
      <c r="J10" s="26" t="str">
        <f t="shared" si="1"/>
        <v>양말증정</v>
      </c>
      <c r="K10" s="41"/>
    </row>
    <row r="11" spans="2:11" ht="21.95" customHeight="1" x14ac:dyDescent="0.3">
      <c r="B11" s="3" t="s">
        <v>33</v>
      </c>
      <c r="C11" s="24" t="s">
        <v>9</v>
      </c>
      <c r="D11" s="12" t="s">
        <v>16</v>
      </c>
      <c r="E11" s="43">
        <v>20</v>
      </c>
      <c r="F11" s="37">
        <v>25000</v>
      </c>
      <c r="G11" s="33">
        <v>64</v>
      </c>
      <c r="H11" s="29">
        <v>136</v>
      </c>
      <c r="I11" s="38">
        <f t="shared" si="0"/>
        <v>1600000</v>
      </c>
      <c r="J11" s="26" t="str">
        <f t="shared" si="1"/>
        <v/>
      </c>
      <c r="K11" s="41"/>
    </row>
    <row r="12" spans="2:11" ht="21.95" customHeight="1" thickBot="1" x14ac:dyDescent="0.35">
      <c r="B12" s="22" t="s">
        <v>17</v>
      </c>
      <c r="C12" s="23" t="s">
        <v>12</v>
      </c>
      <c r="D12" s="17" t="s">
        <v>23</v>
      </c>
      <c r="E12" s="44">
        <v>60</v>
      </c>
      <c r="F12" s="39">
        <v>16900</v>
      </c>
      <c r="G12" s="34">
        <v>56</v>
      </c>
      <c r="H12" s="30">
        <v>144</v>
      </c>
      <c r="I12" s="40">
        <f t="shared" si="0"/>
        <v>940000</v>
      </c>
      <c r="J12" s="27" t="str">
        <f t="shared" si="1"/>
        <v/>
      </c>
      <c r="K12" s="41"/>
    </row>
    <row r="13" spans="2:11" ht="21.95" customHeight="1" x14ac:dyDescent="0.3">
      <c r="B13" s="58" t="s">
        <v>24</v>
      </c>
      <c r="C13" s="59"/>
      <c r="D13" s="59"/>
      <c r="E13" s="36">
        <f>SUMIF(구분,"삼각티백",F5:F12)/COUNTIF(구분,"삼각티백")</f>
        <v>16600</v>
      </c>
      <c r="F13" s="60"/>
      <c r="G13" s="59" t="s">
        <v>28</v>
      </c>
      <c r="H13" s="59"/>
      <c r="I13" s="59"/>
      <c r="J13" s="31" t="str">
        <f>MAX(G5:G12)&amp;"EA"</f>
        <v>154EA</v>
      </c>
    </row>
    <row r="14" spans="2:11" ht="27.75" thickBot="1" x14ac:dyDescent="0.35">
      <c r="B14" s="62" t="s">
        <v>27</v>
      </c>
      <c r="C14" s="63"/>
      <c r="D14" s="63"/>
      <c r="E14" s="40">
        <f>SUMPRODUCT(F5:F12,G5:G12)</f>
        <v>18398400</v>
      </c>
      <c r="F14" s="61"/>
      <c r="G14" s="9" t="s">
        <v>18</v>
      </c>
      <c r="H14" s="23" t="s">
        <v>8</v>
      </c>
      <c r="I14" s="18" t="s">
        <v>26</v>
      </c>
      <c r="J14" s="15">
        <f>VLOOKUP(H14,$B$4:$H$12,5,0)</f>
        <v>26500</v>
      </c>
    </row>
    <row r="18" spans="10:10" x14ac:dyDescent="0.3">
      <c r="J18" s="11"/>
    </row>
    <row r="19" spans="10:10" x14ac:dyDescent="0.3">
      <c r="J19" s="11"/>
    </row>
    <row r="24" spans="10:10" ht="18.75" customHeight="1" x14ac:dyDescent="0.3"/>
    <row r="25" spans="10:10" ht="39" customHeight="1" x14ac:dyDescent="0.3"/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$F5&gt;=30000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C18" sqref="C18"/>
    </sheetView>
  </sheetViews>
  <sheetFormatPr defaultColWidth="9" defaultRowHeight="13.5" x14ac:dyDescent="0.3"/>
  <cols>
    <col min="1" max="1" width="1.625" style="2" customWidth="1"/>
    <col min="2" max="2" width="12" style="2" customWidth="1"/>
    <col min="3" max="3" width="10.5" style="2" customWidth="1"/>
    <col min="4" max="4" width="13.625" style="2" customWidth="1"/>
    <col min="5" max="5" width="13" style="2" bestFit="1" customWidth="1"/>
    <col min="6" max="6" width="13.875" style="2" customWidth="1"/>
    <col min="7" max="7" width="13.375" style="2" customWidth="1"/>
    <col min="8" max="8" width="10.875" style="2" customWidth="1"/>
    <col min="9" max="16384" width="9" style="2"/>
  </cols>
  <sheetData>
    <row r="1" spans="2:8" ht="14.25" thickBot="1" x14ac:dyDescent="0.35"/>
    <row r="2" spans="2:8" ht="27.75" thickBot="1" x14ac:dyDescent="0.35">
      <c r="B2" s="6" t="s">
        <v>2</v>
      </c>
      <c r="C2" s="7" t="s">
        <v>3</v>
      </c>
      <c r="D2" s="7" t="s">
        <v>4</v>
      </c>
      <c r="E2" s="7" t="s">
        <v>25</v>
      </c>
      <c r="F2" s="8" t="s">
        <v>5</v>
      </c>
      <c r="G2" s="8" t="s">
        <v>6</v>
      </c>
      <c r="H2" s="8" t="s">
        <v>7</v>
      </c>
    </row>
    <row r="3" spans="2:8" x14ac:dyDescent="0.3">
      <c r="B3" s="20" t="s">
        <v>8</v>
      </c>
      <c r="C3" s="21" t="s">
        <v>9</v>
      </c>
      <c r="D3" s="16" t="s">
        <v>10</v>
      </c>
      <c r="E3" s="42">
        <v>50</v>
      </c>
      <c r="F3" s="35">
        <v>26500</v>
      </c>
      <c r="G3" s="32">
        <v>135</v>
      </c>
      <c r="H3" s="28">
        <v>168</v>
      </c>
    </row>
    <row r="4" spans="2:8" x14ac:dyDescent="0.3">
      <c r="B4" s="3" t="s">
        <v>11</v>
      </c>
      <c r="C4" s="24" t="s">
        <v>12</v>
      </c>
      <c r="D4" s="12" t="s">
        <v>20</v>
      </c>
      <c r="E4" s="43">
        <v>20</v>
      </c>
      <c r="F4" s="37">
        <v>15000</v>
      </c>
      <c r="G4" s="33">
        <v>154</v>
      </c>
      <c r="H4" s="29">
        <v>46</v>
      </c>
    </row>
    <row r="5" spans="2:8" x14ac:dyDescent="0.3">
      <c r="B5" s="3" t="s">
        <v>13</v>
      </c>
      <c r="C5" s="24" t="s">
        <v>9</v>
      </c>
      <c r="D5" s="12" t="s">
        <v>21</v>
      </c>
      <c r="E5" s="43">
        <v>36</v>
      </c>
      <c r="F5" s="37">
        <v>16900</v>
      </c>
      <c r="G5" s="33">
        <v>71</v>
      </c>
      <c r="H5" s="29">
        <v>129</v>
      </c>
    </row>
    <row r="6" spans="2:8" x14ac:dyDescent="0.3">
      <c r="B6" s="3" t="s">
        <v>30</v>
      </c>
      <c r="C6" s="24" t="s">
        <v>12</v>
      </c>
      <c r="D6" s="12" t="s">
        <v>22</v>
      </c>
      <c r="E6" s="43">
        <v>50</v>
      </c>
      <c r="F6" s="37">
        <v>17900</v>
      </c>
      <c r="G6" s="33">
        <v>146</v>
      </c>
      <c r="H6" s="29">
        <v>154</v>
      </c>
    </row>
    <row r="7" spans="2:8" x14ac:dyDescent="0.3">
      <c r="B7" s="3" t="s">
        <v>31</v>
      </c>
      <c r="C7" s="24" t="s">
        <v>14</v>
      </c>
      <c r="D7" s="12" t="s">
        <v>19</v>
      </c>
      <c r="E7" s="43">
        <v>25</v>
      </c>
      <c r="F7" s="37">
        <v>37800</v>
      </c>
      <c r="G7" s="33">
        <v>64</v>
      </c>
      <c r="H7" s="29">
        <v>106</v>
      </c>
    </row>
    <row r="8" spans="2:8" x14ac:dyDescent="0.3">
      <c r="B8" s="3" t="s">
        <v>32</v>
      </c>
      <c r="C8" s="24" t="s">
        <v>14</v>
      </c>
      <c r="D8" s="12" t="s">
        <v>15</v>
      </c>
      <c r="E8" s="43">
        <v>50</v>
      </c>
      <c r="F8" s="37">
        <v>31500</v>
      </c>
      <c r="G8" s="33">
        <v>121</v>
      </c>
      <c r="H8" s="29">
        <v>79</v>
      </c>
    </row>
    <row r="9" spans="2:8" x14ac:dyDescent="0.3">
      <c r="B9" s="3" t="s">
        <v>33</v>
      </c>
      <c r="C9" s="24" t="s">
        <v>9</v>
      </c>
      <c r="D9" s="12" t="s">
        <v>16</v>
      </c>
      <c r="E9" s="43">
        <v>20</v>
      </c>
      <c r="F9" s="37">
        <v>25000</v>
      </c>
      <c r="G9" s="33">
        <v>64</v>
      </c>
      <c r="H9" s="29">
        <v>136</v>
      </c>
    </row>
    <row r="10" spans="2:8" x14ac:dyDescent="0.3">
      <c r="B10" s="4" t="s">
        <v>17</v>
      </c>
      <c r="C10" s="5" t="s">
        <v>12</v>
      </c>
      <c r="D10" s="13" t="s">
        <v>23</v>
      </c>
      <c r="E10" s="45">
        <v>60</v>
      </c>
      <c r="F10" s="46">
        <v>16900</v>
      </c>
      <c r="G10" s="47">
        <v>56</v>
      </c>
      <c r="H10" s="48">
        <v>144</v>
      </c>
    </row>
    <row r="11" spans="2:8" x14ac:dyDescent="0.3">
      <c r="B11" s="64" t="s">
        <v>35</v>
      </c>
      <c r="C11" s="64"/>
      <c r="D11" s="64"/>
      <c r="E11" s="64"/>
      <c r="F11" s="64"/>
      <c r="G11" s="64"/>
      <c r="H11" s="49">
        <f>DAVERAGE(B2:H10,6,C2:C3)</f>
        <v>90</v>
      </c>
    </row>
    <row r="13" spans="2:8" ht="14.25" thickBot="1" x14ac:dyDescent="0.35"/>
    <row r="14" spans="2:8" ht="14.25" thickBot="1" x14ac:dyDescent="0.35">
      <c r="B14" s="6" t="s">
        <v>2</v>
      </c>
      <c r="C14" s="8" t="s">
        <v>7</v>
      </c>
      <c r="E14" s="41"/>
    </row>
    <row r="15" spans="2:8" x14ac:dyDescent="0.3">
      <c r="B15" s="2" t="s">
        <v>36</v>
      </c>
    </row>
    <row r="16" spans="2:8" x14ac:dyDescent="0.3">
      <c r="C16" s="2" t="s">
        <v>37</v>
      </c>
    </row>
    <row r="17" spans="2:5" ht="14.25" thickBot="1" x14ac:dyDescent="0.35"/>
    <row r="18" spans="2:5" ht="27.75" thickBot="1" x14ac:dyDescent="0.35">
      <c r="B18" s="7" t="s">
        <v>4</v>
      </c>
      <c r="C18" s="7" t="s">
        <v>25</v>
      </c>
      <c r="D18" s="8" t="s">
        <v>5</v>
      </c>
      <c r="E18" s="8" t="s">
        <v>7</v>
      </c>
    </row>
    <row r="19" spans="2:5" x14ac:dyDescent="0.3">
      <c r="B19" s="12" t="s">
        <v>20</v>
      </c>
      <c r="C19" s="43">
        <v>20</v>
      </c>
      <c r="D19" s="37">
        <v>15000</v>
      </c>
      <c r="E19" s="29">
        <v>46</v>
      </c>
    </row>
    <row r="20" spans="2:5" x14ac:dyDescent="0.3">
      <c r="B20" s="12" t="s">
        <v>19</v>
      </c>
      <c r="C20" s="43">
        <v>25</v>
      </c>
      <c r="D20" s="37">
        <v>37800</v>
      </c>
      <c r="E20" s="29">
        <v>106</v>
      </c>
    </row>
    <row r="21" spans="2:5" x14ac:dyDescent="0.3">
      <c r="B21" s="12" t="s">
        <v>15</v>
      </c>
      <c r="C21" s="43">
        <v>50</v>
      </c>
      <c r="D21" s="37">
        <v>31500</v>
      </c>
      <c r="E21" s="29">
        <v>79</v>
      </c>
    </row>
  </sheetData>
  <mergeCells count="1">
    <mergeCell ref="B11:G11"/>
  </mergeCells>
  <phoneticPr fontId="2" type="noConversion"/>
  <conditionalFormatting sqref="B3:H10">
    <cfRule type="expression" dxfId="1" priority="1">
      <formula>$F3&gt;=30000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D29" sqref="D29"/>
    </sheetView>
  </sheetViews>
  <sheetFormatPr defaultColWidth="9" defaultRowHeight="13.5" x14ac:dyDescent="0.3"/>
  <cols>
    <col min="1" max="1" width="1.625" style="1" customWidth="1"/>
    <col min="2" max="2" width="12" style="1" customWidth="1"/>
    <col min="3" max="3" width="15" style="1" bestFit="1" customWidth="1"/>
    <col min="4" max="4" width="13.625" style="1" customWidth="1"/>
    <col min="5" max="5" width="13" style="1" bestFit="1" customWidth="1"/>
    <col min="6" max="6" width="13.875" style="1" customWidth="1"/>
    <col min="7" max="7" width="13.375" style="1" customWidth="1"/>
    <col min="8" max="8" width="10.87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2</v>
      </c>
      <c r="C2" s="7" t="s">
        <v>3</v>
      </c>
      <c r="D2" s="7" t="s">
        <v>4</v>
      </c>
      <c r="E2" s="7" t="s">
        <v>25</v>
      </c>
      <c r="F2" s="8" t="s">
        <v>5</v>
      </c>
      <c r="G2" s="8" t="s">
        <v>6</v>
      </c>
      <c r="H2" s="8" t="s">
        <v>7</v>
      </c>
    </row>
    <row r="3" spans="2:8" x14ac:dyDescent="0.3">
      <c r="B3" s="20" t="s">
        <v>8</v>
      </c>
      <c r="C3" s="21" t="s">
        <v>9</v>
      </c>
      <c r="D3" s="16" t="s">
        <v>10</v>
      </c>
      <c r="E3" s="42">
        <v>50</v>
      </c>
      <c r="F3" s="35">
        <v>26500</v>
      </c>
      <c r="G3" s="32">
        <v>132</v>
      </c>
      <c r="H3" s="28">
        <v>168</v>
      </c>
    </row>
    <row r="4" spans="2:8" x14ac:dyDescent="0.3">
      <c r="B4" s="3" t="s">
        <v>13</v>
      </c>
      <c r="C4" s="24" t="s">
        <v>9</v>
      </c>
      <c r="D4" s="12" t="s">
        <v>21</v>
      </c>
      <c r="E4" s="43">
        <v>36</v>
      </c>
      <c r="F4" s="37">
        <v>16900</v>
      </c>
      <c r="G4" s="33">
        <v>71</v>
      </c>
      <c r="H4" s="29">
        <v>129</v>
      </c>
    </row>
    <row r="5" spans="2:8" x14ac:dyDescent="0.3">
      <c r="B5" s="3" t="s">
        <v>33</v>
      </c>
      <c r="C5" s="24" t="s">
        <v>9</v>
      </c>
      <c r="D5" s="12" t="s">
        <v>16</v>
      </c>
      <c r="E5" s="43">
        <v>20</v>
      </c>
      <c r="F5" s="37">
        <v>25000</v>
      </c>
      <c r="G5" s="33">
        <v>64</v>
      </c>
      <c r="H5" s="29">
        <v>136</v>
      </c>
    </row>
    <row r="6" spans="2:8" x14ac:dyDescent="0.3">
      <c r="B6" s="3"/>
      <c r="C6" s="50" t="s">
        <v>41</v>
      </c>
      <c r="D6" s="12"/>
      <c r="E6" s="43"/>
      <c r="F6" s="37"/>
      <c r="G6" s="33">
        <f>SUBTOTAL(1,G3:G5)</f>
        <v>89</v>
      </c>
      <c r="H6" s="29"/>
    </row>
    <row r="7" spans="2:8" x14ac:dyDescent="0.3">
      <c r="B7" s="3"/>
      <c r="C7" s="50" t="s">
        <v>38</v>
      </c>
      <c r="D7" s="51">
        <f>SUBTOTAL(3,D3:D5)</f>
        <v>3</v>
      </c>
      <c r="E7" s="43"/>
      <c r="F7" s="37"/>
      <c r="G7" s="33"/>
      <c r="H7" s="29"/>
    </row>
    <row r="8" spans="2:8" x14ac:dyDescent="0.3">
      <c r="B8" s="3" t="s">
        <v>11</v>
      </c>
      <c r="C8" s="24" t="s">
        <v>12</v>
      </c>
      <c r="D8" s="12" t="s">
        <v>20</v>
      </c>
      <c r="E8" s="43">
        <v>20</v>
      </c>
      <c r="F8" s="37">
        <v>15000</v>
      </c>
      <c r="G8" s="33">
        <v>154</v>
      </c>
      <c r="H8" s="29">
        <v>46</v>
      </c>
    </row>
    <row r="9" spans="2:8" x14ac:dyDescent="0.3">
      <c r="B9" s="3" t="s">
        <v>30</v>
      </c>
      <c r="C9" s="24" t="s">
        <v>12</v>
      </c>
      <c r="D9" s="12" t="s">
        <v>22</v>
      </c>
      <c r="E9" s="43">
        <v>50</v>
      </c>
      <c r="F9" s="37">
        <v>17900</v>
      </c>
      <c r="G9" s="33">
        <v>146</v>
      </c>
      <c r="H9" s="29">
        <v>154</v>
      </c>
    </row>
    <row r="10" spans="2:8" x14ac:dyDescent="0.3">
      <c r="B10" s="3" t="s">
        <v>17</v>
      </c>
      <c r="C10" s="24" t="s">
        <v>12</v>
      </c>
      <c r="D10" s="12" t="s">
        <v>23</v>
      </c>
      <c r="E10" s="43">
        <v>60</v>
      </c>
      <c r="F10" s="37">
        <v>16900</v>
      </c>
      <c r="G10" s="33">
        <v>56</v>
      </c>
      <c r="H10" s="29">
        <v>144</v>
      </c>
    </row>
    <row r="11" spans="2:8" x14ac:dyDescent="0.3">
      <c r="B11" s="3"/>
      <c r="C11" s="50" t="s">
        <v>42</v>
      </c>
      <c r="D11" s="12"/>
      <c r="E11" s="43"/>
      <c r="F11" s="37"/>
      <c r="G11" s="33">
        <f>SUBTOTAL(1,G8:G10)</f>
        <v>118.66666666666667</v>
      </c>
      <c r="H11" s="29"/>
    </row>
    <row r="12" spans="2:8" x14ac:dyDescent="0.3">
      <c r="B12" s="3"/>
      <c r="C12" s="50" t="s">
        <v>39</v>
      </c>
      <c r="D12" s="51">
        <f>SUBTOTAL(3,D8:D10)</f>
        <v>3</v>
      </c>
      <c r="E12" s="43"/>
      <c r="F12" s="37"/>
      <c r="G12" s="33"/>
      <c r="H12" s="29"/>
    </row>
    <row r="13" spans="2:8" x14ac:dyDescent="0.3">
      <c r="B13" s="3" t="s">
        <v>31</v>
      </c>
      <c r="C13" s="24" t="s">
        <v>14</v>
      </c>
      <c r="D13" s="12" t="s">
        <v>19</v>
      </c>
      <c r="E13" s="43">
        <v>25</v>
      </c>
      <c r="F13" s="37">
        <v>37800</v>
      </c>
      <c r="G13" s="33">
        <v>64</v>
      </c>
      <c r="H13" s="29">
        <v>106</v>
      </c>
    </row>
    <row r="14" spans="2:8" ht="14.25" thickBot="1" x14ac:dyDescent="0.35">
      <c r="B14" s="22" t="s">
        <v>32</v>
      </c>
      <c r="C14" s="23" t="s">
        <v>14</v>
      </c>
      <c r="D14" s="17" t="s">
        <v>15</v>
      </c>
      <c r="E14" s="44">
        <v>50</v>
      </c>
      <c r="F14" s="39">
        <v>31500</v>
      </c>
      <c r="G14" s="34">
        <v>121</v>
      </c>
      <c r="H14" s="30">
        <v>79</v>
      </c>
    </row>
    <row r="15" spans="2:8" x14ac:dyDescent="0.3">
      <c r="B15" s="10"/>
      <c r="C15" s="56" t="s">
        <v>43</v>
      </c>
      <c r="D15" s="19"/>
      <c r="E15" s="52"/>
      <c r="F15" s="53"/>
      <c r="G15" s="54">
        <f>SUBTOTAL(1,G13:G14)</f>
        <v>92.5</v>
      </c>
      <c r="H15" s="55"/>
    </row>
    <row r="16" spans="2:8" x14ac:dyDescent="0.3">
      <c r="B16" s="10"/>
      <c r="C16" s="56" t="s">
        <v>40</v>
      </c>
      <c r="D16" s="57">
        <f>SUBTOTAL(3,D13:D14)</f>
        <v>2</v>
      </c>
      <c r="E16" s="52"/>
      <c r="F16" s="53"/>
      <c r="G16" s="54"/>
      <c r="H16" s="55"/>
    </row>
    <row r="17" spans="2:8" x14ac:dyDescent="0.3">
      <c r="B17" s="10"/>
      <c r="C17" s="56" t="s">
        <v>1</v>
      </c>
      <c r="D17" s="57"/>
      <c r="E17" s="52"/>
      <c r="F17" s="53"/>
      <c r="G17" s="54">
        <f>SUBTOTAL(1,G3:G14)</f>
        <v>101</v>
      </c>
      <c r="H17" s="55"/>
    </row>
    <row r="18" spans="2:8" x14ac:dyDescent="0.3">
      <c r="B18" s="10"/>
      <c r="C18" s="56" t="s">
        <v>0</v>
      </c>
      <c r="D18" s="57">
        <f>SUBTOTAL(3,D3:D14)</f>
        <v>8</v>
      </c>
      <c r="E18" s="52"/>
      <c r="F18" s="53"/>
      <c r="G18" s="54"/>
      <c r="H18" s="55"/>
    </row>
  </sheetData>
  <sortState ref="B3:H10">
    <sortCondition descending="1" ref="C3:C10"/>
  </sortState>
  <phoneticPr fontId="2" type="noConversion"/>
  <conditionalFormatting sqref="B3:H18">
    <cfRule type="expression" dxfId="0" priority="1">
      <formula>$F3&gt;=30000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1작업</vt:lpstr>
      <vt:lpstr>제2작업</vt:lpstr>
      <vt:lpstr>제3작업</vt:lpstr>
      <vt:lpstr>제4작업</vt:lpstr>
      <vt:lpstr>제2작업!Criteria</vt:lpstr>
      <vt:lpstr>제2작업!Extract</vt:lpstr>
      <vt:lpstr>'1작업'!구분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문정수</cp:lastModifiedBy>
  <dcterms:created xsi:type="dcterms:W3CDTF">2017-01-14T00:02:21Z</dcterms:created>
  <dcterms:modified xsi:type="dcterms:W3CDTF">2019-02-11T01:29:43Z</dcterms:modified>
</cp:coreProperties>
</file>