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55" yWindow="345" windowWidth="14730" windowHeight="10020"/>
  </bookViews>
  <sheets>
    <sheet name="제1작업" sheetId="12" r:id="rId1"/>
    <sheet name="제2작업" sheetId="2" r:id="rId2"/>
    <sheet name="제3작업" sheetId="4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항목" localSheetId="0">제1작업!$E$5:$E$12</definedName>
    <definedName name="항목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" i="12" l="1"/>
  <c r="E14" i="12"/>
  <c r="F15" i="4" l="1"/>
  <c r="F10" i="4"/>
  <c r="F6" i="4"/>
  <c r="F17" i="4" s="1"/>
  <c r="B16" i="4"/>
  <c r="B11" i="4"/>
  <c r="B7" i="4"/>
  <c r="H11" i="2"/>
  <c r="J14" i="12"/>
  <c r="J13" i="12"/>
  <c r="J12" i="12"/>
  <c r="I12" i="12"/>
  <c r="J11" i="12"/>
  <c r="I11" i="12"/>
  <c r="J10" i="12"/>
  <c r="I10" i="12"/>
  <c r="J9" i="12"/>
  <c r="I9" i="12"/>
  <c r="J8" i="12"/>
  <c r="I8" i="12"/>
  <c r="J7" i="12"/>
  <c r="I7" i="12"/>
  <c r="J6" i="12"/>
  <c r="I6" i="12"/>
  <c r="J5" i="12"/>
  <c r="I5" i="12"/>
  <c r="B18" i="4" l="1"/>
</calcChain>
</file>

<file path=xl/sharedStrings.xml><?xml version="1.0" encoding="utf-8"?>
<sst xmlns="http://schemas.openxmlformats.org/spreadsheetml/2006/main" count="128" uniqueCount="49">
  <si>
    <t>전체 개수</t>
  </si>
  <si>
    <t>전체 평균</t>
  </si>
  <si>
    <t>창업주</t>
  </si>
  <si>
    <t>창업일</t>
  </si>
  <si>
    <t>T1092</t>
  </si>
  <si>
    <t>P1514</t>
  </si>
  <si>
    <t>K2661</t>
  </si>
  <si>
    <t>P2603</t>
    <phoneticPr fontId="2" type="noConversion"/>
  </si>
  <si>
    <t>K3843</t>
    <phoneticPr fontId="2" type="noConversion"/>
  </si>
  <si>
    <t>T1536</t>
    <phoneticPr fontId="2" type="noConversion"/>
  </si>
  <si>
    <t>K3968</t>
    <phoneticPr fontId="2" type="noConversion"/>
  </si>
  <si>
    <t>K2154</t>
    <phoneticPr fontId="2" type="noConversion"/>
  </si>
  <si>
    <t>K2661</t>
    <phoneticPr fontId="2" type="noConversion"/>
  </si>
  <si>
    <t>항목</t>
    <phoneticPr fontId="2" type="noConversion"/>
  </si>
  <si>
    <t>떡볶이</t>
    <phoneticPr fontId="2" type="noConversion"/>
  </si>
  <si>
    <t>핫도그</t>
    <phoneticPr fontId="2" type="noConversion"/>
  </si>
  <si>
    <t>떡갈비</t>
    <phoneticPr fontId="2" type="noConversion"/>
  </si>
  <si>
    <t>지역</t>
    <phoneticPr fontId="2" type="noConversion"/>
  </si>
  <si>
    <t>국산재료
사용비율</t>
    <phoneticPr fontId="2" type="noConversion"/>
  </si>
  <si>
    <t>한사랑</t>
  </si>
  <si>
    <t>홍준표</t>
  </si>
  <si>
    <t>한예지</t>
  </si>
  <si>
    <t>이소영</t>
  </si>
  <si>
    <t>임용균</t>
  </si>
  <si>
    <t>임유나</t>
  </si>
  <si>
    <t>조형준</t>
  </si>
  <si>
    <t>김유진</t>
  </si>
  <si>
    <t>최대 인테리어 경비</t>
    <phoneticPr fontId="2" type="noConversion"/>
  </si>
  <si>
    <t>비고</t>
    <phoneticPr fontId="2" type="noConversion"/>
  </si>
  <si>
    <t>코드</t>
    <phoneticPr fontId="2" type="noConversion"/>
  </si>
  <si>
    <t>코드</t>
    <phoneticPr fontId="2" type="noConversion"/>
  </si>
  <si>
    <t>인테리어
경비</t>
    <phoneticPr fontId="2" type="noConversion"/>
  </si>
  <si>
    <t>창업비용(원)</t>
    <phoneticPr fontId="2" type="noConversion"/>
  </si>
  <si>
    <t>인테리어
경비</t>
    <phoneticPr fontId="2" type="noConversion"/>
  </si>
  <si>
    <t>핫도그</t>
    <phoneticPr fontId="2" type="noConversion"/>
  </si>
  <si>
    <t>떡갈비</t>
    <phoneticPr fontId="2" type="noConversion"/>
  </si>
  <si>
    <t>핫도그의 창업비용(원) 평균</t>
    <phoneticPr fontId="2" type="noConversion"/>
  </si>
  <si>
    <t>코드</t>
    <phoneticPr fontId="2" type="noConversion"/>
  </si>
  <si>
    <t xml:space="preserve"> 핫도그  개수</t>
  </si>
  <si>
    <t xml:space="preserve"> 떡볶이  개수</t>
  </si>
  <si>
    <t xml:space="preserve"> 떡갈비  개수</t>
  </si>
  <si>
    <t xml:space="preserve"> 핫도그  평균</t>
  </si>
  <si>
    <t xml:space="preserve"> 떡볶이  평균</t>
  </si>
  <si>
    <t xml:space="preserve"> 떡갈비  평균</t>
  </si>
  <si>
    <t>떡볶이 창업비용(원) 평균</t>
    <phoneticPr fontId="2" type="noConversion"/>
  </si>
  <si>
    <t>핫도그 창업 개수</t>
    <phoneticPr fontId="2" type="noConversion"/>
  </si>
  <si>
    <t>&lt;=10000</t>
    <phoneticPr fontId="2" type="noConversion"/>
  </si>
  <si>
    <t>T*</t>
    <phoneticPr fontId="2" type="noConversion"/>
  </si>
  <si>
    <t>T1092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</si>
</sst>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&quot;명&quot;"/>
    <numFmt numFmtId="177" formatCode="0.0%"/>
    <numFmt numFmtId="178" formatCode="0_);[Red]\(0\)"/>
    <numFmt numFmtId="179" formatCode="#,##0&quot;천&quot;&quot;원&quot;"/>
    <numFmt numFmtId="180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4" xfId="1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41" fontId="3" fillId="0" borderId="14" xfId="1" applyFont="1" applyBorder="1" applyAlignment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0" fontId="3" fillId="0" borderId="3" xfId="0" quotePrefix="1" applyNumberFormat="1" applyFont="1" applyBorder="1" applyAlignment="1">
      <alignment horizontal="center" vertical="center"/>
    </xf>
    <xf numFmtId="178" fontId="3" fillId="0" borderId="4" xfId="1" quotePrefix="1" applyNumberFormat="1" applyFont="1" applyBorder="1" applyAlignment="1">
      <alignment horizontal="right" vertical="center"/>
    </xf>
    <xf numFmtId="178" fontId="3" fillId="0" borderId="16" xfId="1" quotePrefix="1" applyNumberFormat="1" applyFont="1" applyBorder="1" applyAlignment="1">
      <alignment horizontal="right" vertical="center"/>
    </xf>
    <xf numFmtId="14" fontId="3" fillId="0" borderId="7" xfId="0" applyNumberFormat="1" applyFont="1" applyBorder="1" applyAlignment="1">
      <alignment horizontal="center" vertical="center"/>
    </xf>
    <xf numFmtId="41" fontId="3" fillId="0" borderId="7" xfId="1" applyFont="1" applyBorder="1" applyAlignment="1">
      <alignment vertical="center"/>
    </xf>
    <xf numFmtId="0" fontId="3" fillId="0" borderId="7" xfId="0" quotePrefix="1" applyNumberFormat="1" applyFont="1" applyBorder="1" applyAlignment="1">
      <alignment horizontal="center" vertical="center"/>
    </xf>
    <xf numFmtId="178" fontId="3" fillId="0" borderId="9" xfId="1" quotePrefix="1" applyNumberFormat="1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41" fontId="3" fillId="0" borderId="4" xfId="1" quotePrefix="1" applyFont="1" applyBorder="1" applyAlignment="1">
      <alignment horizontal="right" vertical="center"/>
    </xf>
    <xf numFmtId="41" fontId="3" fillId="0" borderId="9" xfId="1" quotePrefix="1" applyFont="1" applyBorder="1" applyAlignment="1">
      <alignment horizontal="right" vertical="center"/>
    </xf>
    <xf numFmtId="177" fontId="3" fillId="0" borderId="3" xfId="5" applyNumberFormat="1" applyFont="1" applyBorder="1" applyAlignment="1">
      <alignment horizontal="right" vertical="center"/>
    </xf>
    <xf numFmtId="177" fontId="3" fillId="0" borderId="1" xfId="5" applyNumberFormat="1" applyFont="1" applyBorder="1" applyAlignment="1">
      <alignment horizontal="right" vertical="center"/>
    </xf>
    <xf numFmtId="177" fontId="3" fillId="0" borderId="7" xfId="5" applyNumberFormat="1" applyFont="1" applyBorder="1" applyAlignment="1">
      <alignment horizontal="right" vertical="center"/>
    </xf>
    <xf numFmtId="179" fontId="3" fillId="0" borderId="3" xfId="1" applyNumberFormat="1" applyFont="1" applyBorder="1" applyAlignment="1">
      <alignment vertical="center"/>
    </xf>
    <xf numFmtId="179" fontId="3" fillId="0" borderId="1" xfId="1" applyNumberFormat="1" applyFont="1" applyBorder="1" applyAlignment="1">
      <alignment vertical="center"/>
    </xf>
    <xf numFmtId="179" fontId="3" fillId="0" borderId="7" xfId="1" applyNumberFormat="1" applyFont="1" applyBorder="1" applyAlignment="1">
      <alignment vertical="center"/>
    </xf>
    <xf numFmtId="179" fontId="3" fillId="0" borderId="14" xfId="1" applyNumberFormat="1" applyFont="1" applyBorder="1" applyAlignment="1">
      <alignment vertical="center"/>
    </xf>
    <xf numFmtId="177" fontId="3" fillId="0" borderId="14" xfId="5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41" fontId="3" fillId="0" borderId="0" xfId="1" applyFont="1" applyBorder="1" applyAlignment="1">
      <alignment vertical="center"/>
    </xf>
    <xf numFmtId="179" fontId="3" fillId="0" borderId="0" xfId="1" applyNumberFormat="1" applyFont="1" applyBorder="1" applyAlignment="1">
      <alignment vertical="center"/>
    </xf>
    <xf numFmtId="177" fontId="3" fillId="0" borderId="0" xfId="5" applyNumberFormat="1" applyFont="1" applyBorder="1" applyAlignment="1">
      <alignment horizontal="right" vertical="center"/>
    </xf>
    <xf numFmtId="41" fontId="4" fillId="0" borderId="0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0" fontId="3" fillId="0" borderId="3" xfId="1" quotePrefix="1" applyNumberFormat="1" applyFont="1" applyBorder="1" applyAlignment="1">
      <alignment horizontal="right" vertical="center"/>
    </xf>
    <xf numFmtId="41" fontId="3" fillId="0" borderId="7" xfId="1" quotePrefix="1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" xfId="1" builtinId="6"/>
    <cellStyle name="쉼표 [0] 2" xfId="3"/>
    <cellStyle name="표준" xfId="0" builtinId="0"/>
    <cellStyle name="표준 2" xfId="2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핫도그 및 떡갈비의 창업비용 현황</a:t>
            </a:r>
            <a:endParaRPr lang="ko-KR" sz="2000"/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인테리어 경비</c:v>
          </c:tx>
          <c:invertIfNegative val="0"/>
          <c:cat>
            <c:strRef>
              <c:f>(제1작업!$C$5:$C$8,제1작업!$C$11:$C$12)</c:f>
              <c:strCache>
                <c:ptCount val="6"/>
                <c:pt idx="0">
                  <c:v>한사랑</c:v>
                </c:pt>
                <c:pt idx="1">
                  <c:v>홍준표</c:v>
                </c:pt>
                <c:pt idx="2">
                  <c:v>한예지</c:v>
                </c:pt>
                <c:pt idx="3">
                  <c:v>이소영</c:v>
                </c:pt>
                <c:pt idx="4">
                  <c:v>조형준</c:v>
                </c:pt>
                <c:pt idx="5">
                  <c:v>김유진</c:v>
                </c:pt>
              </c:strCache>
            </c:strRef>
          </c:cat>
          <c:val>
            <c:numRef>
              <c:f>(제1작업!$G$5:$G$8,제1작업!$G$11:$G$12)</c:f>
              <c:numCache>
                <c:formatCode>#,##0"천""원"</c:formatCode>
                <c:ptCount val="6"/>
                <c:pt idx="0">
                  <c:v>10000</c:v>
                </c:pt>
                <c:pt idx="1">
                  <c:v>15000</c:v>
                </c:pt>
                <c:pt idx="2">
                  <c:v>18000</c:v>
                </c:pt>
                <c:pt idx="3">
                  <c:v>20000</c:v>
                </c:pt>
                <c:pt idx="4">
                  <c:v>19500</c:v>
                </c:pt>
                <c:pt idx="5">
                  <c:v>9500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6803840"/>
        <c:axId val="116822016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창업비용(원)</c:v>
                </c:pt>
              </c:strCache>
            </c:strRef>
          </c:tx>
          <c:dLbls>
            <c:dLbl>
              <c:idx val="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(제1작업!$C$5:$C$8,제1작업!$C$11:$C$12)</c:f>
              <c:strCache>
                <c:ptCount val="6"/>
                <c:pt idx="0">
                  <c:v>한사랑</c:v>
                </c:pt>
                <c:pt idx="1">
                  <c:v>홍준표</c:v>
                </c:pt>
                <c:pt idx="2">
                  <c:v>한예지</c:v>
                </c:pt>
                <c:pt idx="3">
                  <c:v>이소영</c:v>
                </c:pt>
                <c:pt idx="4">
                  <c:v>조형준</c:v>
                </c:pt>
                <c:pt idx="5">
                  <c:v>김유진</c:v>
                </c:pt>
              </c:strCache>
            </c:strRef>
          </c:cat>
          <c:val>
            <c:numRef>
              <c:f>(제1작업!$F$5:$F$8,제1작업!$F$11:$F$12)</c:f>
              <c:numCache>
                <c:formatCode>_(* #,##0_);_(* \(#,##0\);_(* "-"_);_(@_)</c:formatCode>
                <c:ptCount val="6"/>
                <c:pt idx="0">
                  <c:v>45000000</c:v>
                </c:pt>
                <c:pt idx="1">
                  <c:v>50000000</c:v>
                </c:pt>
                <c:pt idx="2">
                  <c:v>60000000</c:v>
                </c:pt>
                <c:pt idx="3">
                  <c:v>55455500</c:v>
                </c:pt>
                <c:pt idx="4">
                  <c:v>62550000</c:v>
                </c:pt>
                <c:pt idx="5">
                  <c:v>40000000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25088"/>
        <c:axId val="116823552"/>
      </c:lineChart>
      <c:catAx>
        <c:axId val="116803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6822016"/>
        <c:crosses val="autoZero"/>
        <c:auto val="1"/>
        <c:lblAlgn val="ctr"/>
        <c:lblOffset val="100"/>
        <c:noMultiLvlLbl val="0"/>
      </c:catAx>
      <c:valAx>
        <c:axId val="116822016"/>
        <c:scaling>
          <c:orientation val="minMax"/>
          <c:min val="5000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천&quot;&quot;원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6803840"/>
        <c:crosses val="autoZero"/>
        <c:crossBetween val="between"/>
        <c:majorUnit val="5000"/>
      </c:valAx>
      <c:valAx>
        <c:axId val="116823552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6825088"/>
        <c:crosses val="max"/>
        <c:crossBetween val="between"/>
      </c:valAx>
      <c:catAx>
        <c:axId val="116825088"/>
        <c:scaling>
          <c:orientation val="minMax"/>
        </c:scaling>
        <c:delete val="1"/>
        <c:axPos val="b"/>
        <c:majorTickMark val="out"/>
        <c:minorTickMark val="none"/>
        <c:tickLblPos val="nextTo"/>
        <c:crossAx val="11682355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114301</xdr:rowOff>
    </xdr:from>
    <xdr:to>
      <xdr:col>6</xdr:col>
      <xdr:colOff>523875</xdr:colOff>
      <xdr:row>2</xdr:row>
      <xdr:rowOff>209550</xdr:rowOff>
    </xdr:to>
    <xdr:sp macro="" textlink="">
      <xdr:nvSpPr>
        <xdr:cNvPr id="2" name="순서도: 화면 표시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23825" y="114301"/>
          <a:ext cx="5162550" cy="723899"/>
        </a:xfrm>
        <a:prstGeom prst="flowChartDisplay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프랜차이즈 창업 현황</a:t>
          </a:r>
        </a:p>
      </xdr:txBody>
    </xdr:sp>
    <xdr:clientData/>
  </xdr:twoCellAnchor>
  <xdr:twoCellAnchor>
    <xdr:from>
      <xdr:col>7</xdr:col>
      <xdr:colOff>1</xdr:colOff>
      <xdr:row>0</xdr:row>
      <xdr:rowOff>123825</xdr:rowOff>
    </xdr:from>
    <xdr:to>
      <xdr:col>10</xdr:col>
      <xdr:colOff>0</xdr:colOff>
      <xdr:row>2</xdr:row>
      <xdr:rowOff>200025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6" y="123825"/>
          <a:ext cx="269557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0.45241</cdr:x>
      <cdr:y>0.11442</cdr:y>
    </cdr:from>
    <cdr:to>
      <cdr:x>0.60696</cdr:x>
      <cdr:y>0.19906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210051" y="695310"/>
          <a:ext cx="1438232" cy="514366"/>
        </a:xfrm>
        <a:prstGeom xmlns:a="http://schemas.openxmlformats.org/drawingml/2006/main" prst="wedgeRoundRectCallout">
          <a:avLst>
            <a:gd name="adj1" fmla="val 77824"/>
            <a:gd name="adj2" fmla="val -15388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최대 창업비용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showGridLines="0" tabSelected="1" workbookViewId="0">
      <selection activeCell="E10" sqref="E10"/>
    </sheetView>
  </sheetViews>
  <sheetFormatPr defaultColWidth="9" defaultRowHeight="13.5" x14ac:dyDescent="0.3"/>
  <cols>
    <col min="1" max="1" width="1.625" style="2" customWidth="1"/>
    <col min="2" max="2" width="12" style="2" customWidth="1"/>
    <col min="3" max="3" width="10.5" style="2" customWidth="1"/>
    <col min="4" max="4" width="13.625" style="2" customWidth="1"/>
    <col min="5" max="5" width="13" style="2" bestFit="1" customWidth="1"/>
    <col min="6" max="6" width="13.875" style="2" customWidth="1"/>
    <col min="7" max="7" width="13.375" style="2" customWidth="1"/>
    <col min="8" max="8" width="10.875" style="2" customWidth="1"/>
    <col min="9" max="9" width="11.375" style="2" customWidth="1"/>
    <col min="10" max="10" width="13.125" style="2" customWidth="1"/>
    <col min="11" max="16384" width="9" style="2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27.75" thickBot="1" x14ac:dyDescent="0.35">
      <c r="B4" s="8" t="s">
        <v>29</v>
      </c>
      <c r="C4" s="9" t="s">
        <v>2</v>
      </c>
      <c r="D4" s="9" t="s">
        <v>3</v>
      </c>
      <c r="E4" s="9" t="s">
        <v>13</v>
      </c>
      <c r="F4" s="10" t="s">
        <v>32</v>
      </c>
      <c r="G4" s="10" t="s">
        <v>31</v>
      </c>
      <c r="H4" s="10" t="s">
        <v>18</v>
      </c>
      <c r="I4" s="9" t="s">
        <v>17</v>
      </c>
      <c r="J4" s="24" t="s">
        <v>28</v>
      </c>
    </row>
    <row r="5" spans="2:10" ht="21.95" customHeight="1" x14ac:dyDescent="0.3">
      <c r="B5" s="55" t="s">
        <v>12</v>
      </c>
      <c r="C5" s="56" t="s">
        <v>19</v>
      </c>
      <c r="D5" s="26">
        <v>43480</v>
      </c>
      <c r="E5" s="27" t="s">
        <v>15</v>
      </c>
      <c r="F5" s="28">
        <v>45000000</v>
      </c>
      <c r="G5" s="42">
        <v>10000</v>
      </c>
      <c r="H5" s="39">
        <v>0.95</v>
      </c>
      <c r="I5" s="29" t="str">
        <f t="shared" ref="I5:I12" si="0">CHOOSE(MID(B5,2,1),"안산","부천","안양")</f>
        <v>부천</v>
      </c>
      <c r="J5" s="30">
        <f t="shared" ref="J5:J12" si="1">RANK(H5,$H$5:$H$12)</f>
        <v>1</v>
      </c>
    </row>
    <row r="6" spans="2:10" ht="21.95" customHeight="1" x14ac:dyDescent="0.3">
      <c r="B6" s="3" t="s">
        <v>10</v>
      </c>
      <c r="C6" s="59" t="s">
        <v>20</v>
      </c>
      <c r="D6" s="20">
        <v>43497</v>
      </c>
      <c r="E6" s="6" t="s">
        <v>16</v>
      </c>
      <c r="F6" s="22">
        <v>50000000</v>
      </c>
      <c r="G6" s="43">
        <v>15000</v>
      </c>
      <c r="H6" s="40">
        <v>0.8</v>
      </c>
      <c r="I6" s="25" t="str">
        <f t="shared" si="0"/>
        <v>안양</v>
      </c>
      <c r="J6" s="31">
        <f t="shared" si="1"/>
        <v>6</v>
      </c>
    </row>
    <row r="7" spans="2:10" ht="21.95" customHeight="1" x14ac:dyDescent="0.3">
      <c r="B7" s="3" t="s">
        <v>4</v>
      </c>
      <c r="C7" s="59" t="s">
        <v>21</v>
      </c>
      <c r="D7" s="20">
        <v>43475</v>
      </c>
      <c r="E7" s="6" t="s">
        <v>15</v>
      </c>
      <c r="F7" s="22">
        <v>60000000</v>
      </c>
      <c r="G7" s="43">
        <v>18000</v>
      </c>
      <c r="H7" s="40">
        <v>0.88500000000000001</v>
      </c>
      <c r="I7" s="25" t="str">
        <f t="shared" si="0"/>
        <v>안산</v>
      </c>
      <c r="J7" s="31">
        <f t="shared" si="1"/>
        <v>3</v>
      </c>
    </row>
    <row r="8" spans="2:10" ht="21.95" customHeight="1" x14ac:dyDescent="0.3">
      <c r="B8" s="3" t="s">
        <v>11</v>
      </c>
      <c r="C8" s="59" t="s">
        <v>22</v>
      </c>
      <c r="D8" s="20">
        <v>43480</v>
      </c>
      <c r="E8" s="6" t="s">
        <v>16</v>
      </c>
      <c r="F8" s="22">
        <v>55455500</v>
      </c>
      <c r="G8" s="43">
        <v>20000</v>
      </c>
      <c r="H8" s="40">
        <v>0.755</v>
      </c>
      <c r="I8" s="25" t="str">
        <f t="shared" si="0"/>
        <v>부천</v>
      </c>
      <c r="J8" s="31">
        <f t="shared" si="1"/>
        <v>7</v>
      </c>
    </row>
    <row r="9" spans="2:10" ht="21.95" customHeight="1" x14ac:dyDescent="0.3">
      <c r="B9" s="3" t="s">
        <v>5</v>
      </c>
      <c r="C9" s="59" t="s">
        <v>23</v>
      </c>
      <c r="D9" s="20">
        <v>43497</v>
      </c>
      <c r="E9" s="6" t="s">
        <v>14</v>
      </c>
      <c r="F9" s="22">
        <v>38500000</v>
      </c>
      <c r="G9" s="43">
        <v>8000</v>
      </c>
      <c r="H9" s="40">
        <v>0.7</v>
      </c>
      <c r="I9" s="25" t="str">
        <f t="shared" si="0"/>
        <v>안산</v>
      </c>
      <c r="J9" s="31">
        <f t="shared" si="1"/>
        <v>8</v>
      </c>
    </row>
    <row r="10" spans="2:10" ht="21.95" customHeight="1" x14ac:dyDescent="0.3">
      <c r="B10" s="3" t="s">
        <v>7</v>
      </c>
      <c r="C10" s="59" t="s">
        <v>24</v>
      </c>
      <c r="D10" s="20">
        <v>43501</v>
      </c>
      <c r="E10" s="6" t="s">
        <v>14</v>
      </c>
      <c r="F10" s="22">
        <v>45500000</v>
      </c>
      <c r="G10" s="43">
        <v>12000</v>
      </c>
      <c r="H10" s="40">
        <v>0.85</v>
      </c>
      <c r="I10" s="25" t="str">
        <f t="shared" si="0"/>
        <v>부천</v>
      </c>
      <c r="J10" s="31">
        <f t="shared" si="1"/>
        <v>4</v>
      </c>
    </row>
    <row r="11" spans="2:10" ht="21.95" customHeight="1" x14ac:dyDescent="0.3">
      <c r="B11" s="3" t="s">
        <v>9</v>
      </c>
      <c r="C11" s="59" t="s">
        <v>25</v>
      </c>
      <c r="D11" s="20">
        <v>43482</v>
      </c>
      <c r="E11" s="6" t="s">
        <v>16</v>
      </c>
      <c r="F11" s="22">
        <v>62550000</v>
      </c>
      <c r="G11" s="43">
        <v>19500</v>
      </c>
      <c r="H11" s="40">
        <v>0.82499999999999996</v>
      </c>
      <c r="I11" s="25" t="str">
        <f t="shared" si="0"/>
        <v>안산</v>
      </c>
      <c r="J11" s="31">
        <f t="shared" si="1"/>
        <v>5</v>
      </c>
    </row>
    <row r="12" spans="2:10" ht="21.95" customHeight="1" thickBot="1" x14ac:dyDescent="0.35">
      <c r="B12" s="57" t="s">
        <v>8</v>
      </c>
      <c r="C12" s="58" t="s">
        <v>26</v>
      </c>
      <c r="D12" s="32">
        <v>43497</v>
      </c>
      <c r="E12" s="13" t="s">
        <v>15</v>
      </c>
      <c r="F12" s="33">
        <v>40000000</v>
      </c>
      <c r="G12" s="44">
        <v>9500</v>
      </c>
      <c r="H12" s="41">
        <v>0.92500000000000004</v>
      </c>
      <c r="I12" s="34" t="str">
        <f t="shared" si="0"/>
        <v>안양</v>
      </c>
      <c r="J12" s="35">
        <f t="shared" si="1"/>
        <v>2</v>
      </c>
    </row>
    <row r="13" spans="2:10" ht="21.95" customHeight="1" x14ac:dyDescent="0.3">
      <c r="B13" s="62" t="s">
        <v>45</v>
      </c>
      <c r="C13" s="63"/>
      <c r="D13" s="63"/>
      <c r="E13" s="60" t="str">
        <f>DCOUNTA(B4:H12,4,E4:E5)&amp;"개"</f>
        <v>3개</v>
      </c>
      <c r="F13" s="64"/>
      <c r="G13" s="63" t="s">
        <v>27</v>
      </c>
      <c r="H13" s="63"/>
      <c r="I13" s="63"/>
      <c r="J13" s="37">
        <f>MAX(G5:G12)</f>
        <v>20000</v>
      </c>
    </row>
    <row r="14" spans="2:10" ht="27.75" thickBot="1" x14ac:dyDescent="0.35">
      <c r="B14" s="66" t="s">
        <v>44</v>
      </c>
      <c r="C14" s="67"/>
      <c r="D14" s="67"/>
      <c r="E14" s="61">
        <f>SUMIF(항목,"떡볶이",F5:F12)/COUNTIF(항목,"떡볶이")</f>
        <v>42000000</v>
      </c>
      <c r="F14" s="65"/>
      <c r="G14" s="11" t="s">
        <v>30</v>
      </c>
      <c r="H14" s="58" t="s">
        <v>6</v>
      </c>
      <c r="I14" s="36" t="s">
        <v>33</v>
      </c>
      <c r="J14" s="38">
        <f>VLOOKUP(H14,B4:H12,6,0)</f>
        <v>10000</v>
      </c>
    </row>
    <row r="18" spans="10:10" x14ac:dyDescent="0.3">
      <c r="J18" s="14"/>
    </row>
    <row r="19" spans="10:10" x14ac:dyDescent="0.3">
      <c r="J19" s="14"/>
    </row>
    <row r="24" spans="10:10" ht="18.75" customHeight="1" x14ac:dyDescent="0.3"/>
    <row r="25" spans="10:10" ht="39" customHeight="1" x14ac:dyDescent="0.3"/>
  </sheetData>
  <mergeCells count="4">
    <mergeCell ref="B14:D14"/>
    <mergeCell ref="F13:F14"/>
    <mergeCell ref="G13:I13"/>
    <mergeCell ref="B13:D13"/>
  </mergeCells>
  <phoneticPr fontId="2" type="noConversion"/>
  <conditionalFormatting sqref="B5:J12">
    <cfRule type="expression" dxfId="2" priority="1">
      <formula>$F5&gt;=60000000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opLeftCell="A8" workbookViewId="0">
      <selection activeCell="G35" sqref="G35"/>
    </sheetView>
  </sheetViews>
  <sheetFormatPr defaultColWidth="9" defaultRowHeight="13.5" x14ac:dyDescent="0.3"/>
  <cols>
    <col min="1" max="1" width="1.625" style="2" customWidth="1"/>
    <col min="2" max="2" width="12" style="2" customWidth="1"/>
    <col min="3" max="3" width="10.5" style="2" customWidth="1"/>
    <col min="4" max="4" width="13.625" style="2" customWidth="1"/>
    <col min="5" max="5" width="10.875" style="2" customWidth="1"/>
    <col min="6" max="6" width="13.875" style="2" customWidth="1"/>
    <col min="7" max="7" width="13.375" style="2" customWidth="1"/>
    <col min="8" max="8" width="13" style="2" bestFit="1" customWidth="1"/>
    <col min="9" max="16384" width="9" style="2"/>
  </cols>
  <sheetData>
    <row r="1" spans="2:8" ht="14.25" thickBot="1" x14ac:dyDescent="0.35"/>
    <row r="2" spans="2:8" ht="27.75" thickBot="1" x14ac:dyDescent="0.35">
      <c r="B2" s="8" t="s">
        <v>29</v>
      </c>
      <c r="C2" s="9" t="s">
        <v>2</v>
      </c>
      <c r="D2" s="9" t="s">
        <v>3</v>
      </c>
      <c r="E2" s="9" t="s">
        <v>13</v>
      </c>
      <c r="F2" s="10" t="s">
        <v>32</v>
      </c>
      <c r="G2" s="10" t="s">
        <v>31</v>
      </c>
      <c r="H2" s="10" t="s">
        <v>18</v>
      </c>
    </row>
    <row r="3" spans="2:8" x14ac:dyDescent="0.3">
      <c r="B3" s="15" t="s">
        <v>12</v>
      </c>
      <c r="C3" s="16" t="s">
        <v>19</v>
      </c>
      <c r="D3" s="26">
        <v>43480</v>
      </c>
      <c r="E3" s="27" t="s">
        <v>34</v>
      </c>
      <c r="F3" s="28">
        <v>44899999.999999993</v>
      </c>
      <c r="G3" s="42">
        <v>10000</v>
      </c>
      <c r="H3" s="39">
        <v>0.95</v>
      </c>
    </row>
    <row r="4" spans="2:8" x14ac:dyDescent="0.3">
      <c r="B4" s="3" t="s">
        <v>10</v>
      </c>
      <c r="C4" s="19" t="s">
        <v>20</v>
      </c>
      <c r="D4" s="20">
        <v>43497</v>
      </c>
      <c r="E4" s="6" t="s">
        <v>16</v>
      </c>
      <c r="F4" s="22">
        <v>50000000</v>
      </c>
      <c r="G4" s="43">
        <v>15000</v>
      </c>
      <c r="H4" s="40">
        <v>0.8</v>
      </c>
    </row>
    <row r="5" spans="2:8" x14ac:dyDescent="0.3">
      <c r="B5" s="3" t="s">
        <v>48</v>
      </c>
      <c r="C5" s="19" t="s">
        <v>21</v>
      </c>
      <c r="D5" s="20">
        <v>43475</v>
      </c>
      <c r="E5" s="6" t="s">
        <v>15</v>
      </c>
      <c r="F5" s="22">
        <v>60000000</v>
      </c>
      <c r="G5" s="43">
        <v>18000</v>
      </c>
      <c r="H5" s="40">
        <v>0.88500000000000001</v>
      </c>
    </row>
    <row r="6" spans="2:8" x14ac:dyDescent="0.3">
      <c r="B6" s="3" t="s">
        <v>11</v>
      </c>
      <c r="C6" s="19" t="s">
        <v>22</v>
      </c>
      <c r="D6" s="20">
        <v>43480</v>
      </c>
      <c r="E6" s="6" t="s">
        <v>35</v>
      </c>
      <c r="F6" s="22">
        <v>55455500</v>
      </c>
      <c r="G6" s="43">
        <v>20000</v>
      </c>
      <c r="H6" s="40">
        <v>0.755</v>
      </c>
    </row>
    <row r="7" spans="2:8" x14ac:dyDescent="0.3">
      <c r="B7" s="3" t="s">
        <v>5</v>
      </c>
      <c r="C7" s="19" t="s">
        <v>23</v>
      </c>
      <c r="D7" s="20">
        <v>43497</v>
      </c>
      <c r="E7" s="6" t="s">
        <v>14</v>
      </c>
      <c r="F7" s="22">
        <v>38500000</v>
      </c>
      <c r="G7" s="43">
        <v>8000</v>
      </c>
      <c r="H7" s="40">
        <v>0.7</v>
      </c>
    </row>
    <row r="8" spans="2:8" x14ac:dyDescent="0.3">
      <c r="B8" s="3" t="s">
        <v>7</v>
      </c>
      <c r="C8" s="19" t="s">
        <v>24</v>
      </c>
      <c r="D8" s="20">
        <v>43501</v>
      </c>
      <c r="E8" s="6" t="s">
        <v>14</v>
      </c>
      <c r="F8" s="22">
        <v>45500000</v>
      </c>
      <c r="G8" s="43">
        <v>12000</v>
      </c>
      <c r="H8" s="40">
        <v>0.85</v>
      </c>
    </row>
    <row r="9" spans="2:8" x14ac:dyDescent="0.3">
      <c r="B9" s="3" t="s">
        <v>9</v>
      </c>
      <c r="C9" s="19" t="s">
        <v>25</v>
      </c>
      <c r="D9" s="20">
        <v>43482</v>
      </c>
      <c r="E9" s="6" t="s">
        <v>16</v>
      </c>
      <c r="F9" s="22">
        <v>62550000</v>
      </c>
      <c r="G9" s="43">
        <v>19500</v>
      </c>
      <c r="H9" s="40">
        <v>0.82499999999999996</v>
      </c>
    </row>
    <row r="10" spans="2:8" x14ac:dyDescent="0.3">
      <c r="B10" s="4" t="s">
        <v>8</v>
      </c>
      <c r="C10" s="5" t="s">
        <v>26</v>
      </c>
      <c r="D10" s="21">
        <v>43497</v>
      </c>
      <c r="E10" s="7" t="s">
        <v>15</v>
      </c>
      <c r="F10" s="23">
        <v>40000000</v>
      </c>
      <c r="G10" s="45">
        <v>9500</v>
      </c>
      <c r="H10" s="46">
        <v>0.92500000000000004</v>
      </c>
    </row>
    <row r="11" spans="2:8" x14ac:dyDescent="0.3">
      <c r="B11" s="68" t="s">
        <v>36</v>
      </c>
      <c r="C11" s="68"/>
      <c r="D11" s="68"/>
      <c r="E11" s="68"/>
      <c r="F11" s="68"/>
      <c r="G11" s="68"/>
      <c r="H11" s="6">
        <f>DAVERAGE(B2:H10,5,E2:E3)</f>
        <v>48300000</v>
      </c>
    </row>
    <row r="13" spans="2:8" ht="14.25" thickBot="1" x14ac:dyDescent="0.35"/>
    <row r="14" spans="2:8" ht="27.75" thickBot="1" x14ac:dyDescent="0.35">
      <c r="B14" s="9" t="s">
        <v>37</v>
      </c>
      <c r="C14" s="10" t="s">
        <v>31</v>
      </c>
    </row>
    <row r="15" spans="2:8" x14ac:dyDescent="0.3">
      <c r="B15" s="2" t="s">
        <v>47</v>
      </c>
      <c r="H15" s="47"/>
    </row>
    <row r="16" spans="2:8" x14ac:dyDescent="0.3">
      <c r="C16" s="2" t="s">
        <v>46</v>
      </c>
    </row>
    <row r="17" spans="2:5" ht="14.25" thickBot="1" x14ac:dyDescent="0.35"/>
    <row r="18" spans="2:5" ht="27.75" thickBot="1" x14ac:dyDescent="0.35">
      <c r="B18" s="8" t="s">
        <v>29</v>
      </c>
      <c r="C18" s="9" t="s">
        <v>13</v>
      </c>
      <c r="D18" s="10" t="s">
        <v>32</v>
      </c>
      <c r="E18" s="10" t="s">
        <v>31</v>
      </c>
    </row>
    <row r="19" spans="2:5" x14ac:dyDescent="0.3">
      <c r="B19" s="55" t="s">
        <v>12</v>
      </c>
      <c r="C19" s="27" t="s">
        <v>34</v>
      </c>
      <c r="D19" s="28">
        <v>44899999.999999993</v>
      </c>
      <c r="E19" s="42">
        <v>10000</v>
      </c>
    </row>
    <row r="20" spans="2:5" x14ac:dyDescent="0.3">
      <c r="B20" s="3" t="s">
        <v>48</v>
      </c>
      <c r="C20" s="6" t="s">
        <v>15</v>
      </c>
      <c r="D20" s="22">
        <v>60000000</v>
      </c>
      <c r="E20" s="43">
        <v>18000</v>
      </c>
    </row>
    <row r="21" spans="2:5" x14ac:dyDescent="0.3">
      <c r="B21" s="3" t="s">
        <v>5</v>
      </c>
      <c r="C21" s="6" t="s">
        <v>14</v>
      </c>
      <c r="D21" s="22">
        <v>38500000</v>
      </c>
      <c r="E21" s="43">
        <v>8000</v>
      </c>
    </row>
    <row r="22" spans="2:5" x14ac:dyDescent="0.3">
      <c r="B22" s="3" t="s">
        <v>9</v>
      </c>
      <c r="C22" s="6" t="s">
        <v>16</v>
      </c>
      <c r="D22" s="22">
        <v>62550000</v>
      </c>
      <c r="E22" s="43">
        <v>19500</v>
      </c>
    </row>
    <row r="23" spans="2:5" x14ac:dyDescent="0.3">
      <c r="B23" s="4" t="s">
        <v>8</v>
      </c>
      <c r="C23" s="7" t="s">
        <v>15</v>
      </c>
      <c r="D23" s="23">
        <v>40000000</v>
      </c>
      <c r="E23" s="45">
        <v>9500</v>
      </c>
    </row>
  </sheetData>
  <mergeCells count="1">
    <mergeCell ref="B11:G11"/>
  </mergeCells>
  <phoneticPr fontId="2" type="noConversion"/>
  <conditionalFormatting sqref="B3:H10">
    <cfRule type="expression" dxfId="1" priority="2">
      <formula>$F3&gt;=60000000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K28" sqref="K28"/>
    </sheetView>
  </sheetViews>
  <sheetFormatPr defaultColWidth="9" defaultRowHeight="13.5" x14ac:dyDescent="0.3"/>
  <cols>
    <col min="1" max="1" width="1.625" style="1" customWidth="1"/>
    <col min="2" max="2" width="12" style="1" customWidth="1"/>
    <col min="3" max="3" width="10.5" style="1" customWidth="1"/>
    <col min="4" max="4" width="13.625" style="1" customWidth="1"/>
    <col min="5" max="5" width="16.875" style="1" bestFit="1" customWidth="1"/>
    <col min="6" max="6" width="13.875" style="1" customWidth="1"/>
    <col min="7" max="7" width="13.375" style="1" customWidth="1"/>
    <col min="8" max="8" width="10.875" style="1" customWidth="1"/>
    <col min="9" max="16384" width="9" style="1"/>
  </cols>
  <sheetData>
    <row r="1" spans="2:8" ht="14.25" thickBot="1" x14ac:dyDescent="0.35"/>
    <row r="2" spans="2:8" ht="27.75" thickBot="1" x14ac:dyDescent="0.35">
      <c r="B2" s="8" t="s">
        <v>29</v>
      </c>
      <c r="C2" s="9" t="s">
        <v>2</v>
      </c>
      <c r="D2" s="9" t="s">
        <v>3</v>
      </c>
      <c r="E2" s="9" t="s">
        <v>13</v>
      </c>
      <c r="F2" s="10" t="s">
        <v>32</v>
      </c>
      <c r="G2" s="10" t="s">
        <v>31</v>
      </c>
      <c r="H2" s="10" t="s">
        <v>18</v>
      </c>
    </row>
    <row r="3" spans="2:8" x14ac:dyDescent="0.3">
      <c r="B3" s="15" t="s">
        <v>12</v>
      </c>
      <c r="C3" s="16" t="s">
        <v>19</v>
      </c>
      <c r="D3" s="26">
        <v>43480</v>
      </c>
      <c r="E3" s="27" t="s">
        <v>15</v>
      </c>
      <c r="F3" s="28">
        <v>45000000</v>
      </c>
      <c r="G3" s="42">
        <v>10000</v>
      </c>
      <c r="H3" s="39">
        <v>0.95</v>
      </c>
    </row>
    <row r="4" spans="2:8" x14ac:dyDescent="0.3">
      <c r="B4" s="3" t="s">
        <v>4</v>
      </c>
      <c r="C4" s="19" t="s">
        <v>21</v>
      </c>
      <c r="D4" s="20">
        <v>43475</v>
      </c>
      <c r="E4" s="6" t="s">
        <v>15</v>
      </c>
      <c r="F4" s="22">
        <v>60000000</v>
      </c>
      <c r="G4" s="43">
        <v>18000</v>
      </c>
      <c r="H4" s="40">
        <v>0.88500000000000001</v>
      </c>
    </row>
    <row r="5" spans="2:8" x14ac:dyDescent="0.3">
      <c r="B5" s="3" t="s">
        <v>8</v>
      </c>
      <c r="C5" s="19" t="s">
        <v>26</v>
      </c>
      <c r="D5" s="20">
        <v>43497</v>
      </c>
      <c r="E5" s="6" t="s">
        <v>15</v>
      </c>
      <c r="F5" s="22">
        <v>40000000</v>
      </c>
      <c r="G5" s="43">
        <v>9500</v>
      </c>
      <c r="H5" s="40">
        <v>0.92500000000000004</v>
      </c>
    </row>
    <row r="6" spans="2:8" x14ac:dyDescent="0.3">
      <c r="B6" s="3"/>
      <c r="C6" s="19"/>
      <c r="D6" s="20"/>
      <c r="E6" s="48" t="s">
        <v>41</v>
      </c>
      <c r="F6" s="22">
        <f>SUBTOTAL(1,F3:F5)</f>
        <v>48333333.333333336</v>
      </c>
      <c r="G6" s="43"/>
      <c r="H6" s="40"/>
    </row>
    <row r="7" spans="2:8" x14ac:dyDescent="0.3">
      <c r="B7" s="3">
        <f>SUBTOTAL(3,B3:B5)</f>
        <v>3</v>
      </c>
      <c r="C7" s="19"/>
      <c r="D7" s="20"/>
      <c r="E7" s="48" t="s">
        <v>38</v>
      </c>
      <c r="F7" s="22"/>
      <c r="G7" s="43"/>
      <c r="H7" s="40"/>
    </row>
    <row r="8" spans="2:8" x14ac:dyDescent="0.3">
      <c r="B8" s="3" t="s">
        <v>5</v>
      </c>
      <c r="C8" s="19" t="s">
        <v>23</v>
      </c>
      <c r="D8" s="20">
        <v>43497</v>
      </c>
      <c r="E8" s="6" t="s">
        <v>14</v>
      </c>
      <c r="F8" s="22">
        <v>38500000</v>
      </c>
      <c r="G8" s="43">
        <v>8000</v>
      </c>
      <c r="H8" s="40">
        <v>0.7</v>
      </c>
    </row>
    <row r="9" spans="2:8" x14ac:dyDescent="0.3">
      <c r="B9" s="3" t="s">
        <v>7</v>
      </c>
      <c r="C9" s="19" t="s">
        <v>24</v>
      </c>
      <c r="D9" s="20">
        <v>43501</v>
      </c>
      <c r="E9" s="6" t="s">
        <v>14</v>
      </c>
      <c r="F9" s="22">
        <v>45500000</v>
      </c>
      <c r="G9" s="43">
        <v>12000</v>
      </c>
      <c r="H9" s="40">
        <v>0.85</v>
      </c>
    </row>
    <row r="10" spans="2:8" x14ac:dyDescent="0.3">
      <c r="B10" s="3"/>
      <c r="C10" s="19"/>
      <c r="D10" s="20"/>
      <c r="E10" s="49" t="s">
        <v>42</v>
      </c>
      <c r="F10" s="22">
        <f>SUBTOTAL(1,F8:F9)</f>
        <v>42000000</v>
      </c>
      <c r="G10" s="43"/>
      <c r="H10" s="40"/>
    </row>
    <row r="11" spans="2:8" x14ac:dyDescent="0.3">
      <c r="B11" s="3">
        <f>SUBTOTAL(3,B8:B9)</f>
        <v>2</v>
      </c>
      <c r="C11" s="19"/>
      <c r="D11" s="20"/>
      <c r="E11" s="49" t="s">
        <v>39</v>
      </c>
      <c r="F11" s="22"/>
      <c r="G11" s="43"/>
      <c r="H11" s="40"/>
    </row>
    <row r="12" spans="2:8" x14ac:dyDescent="0.3">
      <c r="B12" s="3" t="s">
        <v>10</v>
      </c>
      <c r="C12" s="19" t="s">
        <v>20</v>
      </c>
      <c r="D12" s="20">
        <v>43497</v>
      </c>
      <c r="E12" s="6" t="s">
        <v>16</v>
      </c>
      <c r="F12" s="22">
        <v>50000000</v>
      </c>
      <c r="G12" s="43">
        <v>15000</v>
      </c>
      <c r="H12" s="40">
        <v>0.8</v>
      </c>
    </row>
    <row r="13" spans="2:8" x14ac:dyDescent="0.3">
      <c r="B13" s="3" t="s">
        <v>11</v>
      </c>
      <c r="C13" s="19" t="s">
        <v>22</v>
      </c>
      <c r="D13" s="20">
        <v>43480</v>
      </c>
      <c r="E13" s="6" t="s">
        <v>16</v>
      </c>
      <c r="F13" s="22">
        <v>55455500</v>
      </c>
      <c r="G13" s="43">
        <v>20000</v>
      </c>
      <c r="H13" s="40">
        <v>0.755</v>
      </c>
    </row>
    <row r="14" spans="2:8" ht="14.25" thickBot="1" x14ac:dyDescent="0.35">
      <c r="B14" s="17" t="s">
        <v>9</v>
      </c>
      <c r="C14" s="18" t="s">
        <v>25</v>
      </c>
      <c r="D14" s="32">
        <v>43482</v>
      </c>
      <c r="E14" s="13" t="s">
        <v>16</v>
      </c>
      <c r="F14" s="33">
        <v>62550000</v>
      </c>
      <c r="G14" s="44">
        <v>19500</v>
      </c>
      <c r="H14" s="41">
        <v>0.82499999999999996</v>
      </c>
    </row>
    <row r="15" spans="2:8" x14ac:dyDescent="0.3">
      <c r="B15" s="12"/>
      <c r="C15" s="12"/>
      <c r="D15" s="50"/>
      <c r="E15" s="54" t="s">
        <v>43</v>
      </c>
      <c r="F15" s="51">
        <f>SUBTOTAL(1,F12:F14)</f>
        <v>56001833.333333336</v>
      </c>
      <c r="G15" s="52"/>
      <c r="H15" s="53"/>
    </row>
    <row r="16" spans="2:8" x14ac:dyDescent="0.3">
      <c r="B16" s="12">
        <f>SUBTOTAL(3,B12:B14)</f>
        <v>3</v>
      </c>
      <c r="C16" s="12"/>
      <c r="D16" s="50"/>
      <c r="E16" s="54" t="s">
        <v>40</v>
      </c>
      <c r="F16" s="51"/>
      <c r="G16" s="52"/>
      <c r="H16" s="53"/>
    </row>
    <row r="17" spans="2:8" x14ac:dyDescent="0.3">
      <c r="B17" s="12"/>
      <c r="C17" s="12"/>
      <c r="D17" s="50"/>
      <c r="E17" s="54" t="s">
        <v>1</v>
      </c>
      <c r="F17" s="51">
        <f>SUBTOTAL(1,F3:F14)</f>
        <v>49625687.5</v>
      </c>
      <c r="G17" s="52"/>
      <c r="H17" s="53"/>
    </row>
    <row r="18" spans="2:8" x14ac:dyDescent="0.3">
      <c r="B18" s="12">
        <f>SUBTOTAL(3,B3:B14)</f>
        <v>8</v>
      </c>
      <c r="C18" s="12"/>
      <c r="D18" s="50"/>
      <c r="E18" s="54" t="s">
        <v>0</v>
      </c>
      <c r="F18" s="51"/>
      <c r="G18" s="52"/>
      <c r="H18" s="53"/>
    </row>
  </sheetData>
  <sortState ref="B3:H10">
    <sortCondition descending="1" ref="E3:E10"/>
  </sortState>
  <phoneticPr fontId="2" type="noConversion"/>
  <conditionalFormatting sqref="B3:H18">
    <cfRule type="expression" dxfId="0" priority="1">
      <formula>$F3&gt;=60000000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제1작업!항목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dcterms:created xsi:type="dcterms:W3CDTF">2017-01-14T00:02:21Z</dcterms:created>
  <dcterms:modified xsi:type="dcterms:W3CDTF">2019-02-11T01:29:32Z</dcterms:modified>
</cp:coreProperties>
</file>