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240" windowHeight="12105"/>
  </bookViews>
  <sheets>
    <sheet name="제1작업" sheetId="1" r:id="rId1"/>
    <sheet name="제2작업" sheetId="2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중고가">제1작업!$F$5:$F$12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" l="1"/>
  <c r="F15" i="4" l="1"/>
  <c r="F10" i="4"/>
  <c r="F17" i="4" s="1"/>
  <c r="F5" i="4"/>
  <c r="E16" i="4"/>
  <c r="E11" i="4"/>
  <c r="E6" i="4"/>
  <c r="E18" i="4" l="1"/>
  <c r="H11" i="2"/>
  <c r="J5" i="1" l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J14" i="1"/>
  <c r="E14" i="1"/>
  <c r="J13" i="1"/>
</calcChain>
</file>

<file path=xl/sharedStrings.xml><?xml version="1.0" encoding="utf-8"?>
<sst xmlns="http://schemas.openxmlformats.org/spreadsheetml/2006/main" count="150" uniqueCount="48">
  <si>
    <t>전체 개수</t>
  </si>
  <si>
    <t>전체 평균</t>
  </si>
  <si>
    <t>현대</t>
  </si>
  <si>
    <t>관리코드</t>
  </si>
  <si>
    <t>연료</t>
  </si>
  <si>
    <t>제조사</t>
  </si>
  <si>
    <t>가솔린</t>
  </si>
  <si>
    <t>하이브리드</t>
  </si>
  <si>
    <t>기아</t>
  </si>
  <si>
    <t>쌍용</t>
  </si>
  <si>
    <t>티볼리 아머</t>
  </si>
  <si>
    <t>니로</t>
  </si>
  <si>
    <t>더 뉴 카니발</t>
  </si>
  <si>
    <t>르노삼성</t>
  </si>
  <si>
    <t>쉐보레</t>
  </si>
  <si>
    <t>그랜저</t>
  </si>
  <si>
    <t>쏘나타 뉴 라이즈</t>
  </si>
  <si>
    <t>그랜드 스타렉스</t>
  </si>
  <si>
    <t>디젤</t>
  </si>
  <si>
    <t>QM3</t>
  </si>
  <si>
    <t>이쿼녹스</t>
  </si>
  <si>
    <t>모델명</t>
  </si>
  <si>
    <t>연비 순위</t>
  </si>
  <si>
    <t>중고가
(만원)</t>
  </si>
  <si>
    <t>직영점</t>
    <phoneticPr fontId="2" type="noConversion"/>
  </si>
  <si>
    <t>HD1-002</t>
    <phoneticPr fontId="2" type="noConversion"/>
  </si>
  <si>
    <t>KA2-102</t>
    <phoneticPr fontId="2" type="noConversion"/>
  </si>
  <si>
    <t>CB2-002</t>
    <phoneticPr fontId="2" type="noConversion"/>
  </si>
  <si>
    <t>SY1-054</t>
    <phoneticPr fontId="2" type="noConversion"/>
  </si>
  <si>
    <t>RN4-101</t>
    <phoneticPr fontId="2" type="noConversion"/>
  </si>
  <si>
    <t>KA3-003</t>
    <phoneticPr fontId="2" type="noConversion"/>
  </si>
  <si>
    <t>HD2-006</t>
    <phoneticPr fontId="2" type="noConversion"/>
  </si>
  <si>
    <t>HD4-001</t>
    <phoneticPr fontId="2" type="noConversion"/>
  </si>
  <si>
    <t>하이브리드 평균</t>
  </si>
  <si>
    <t>가솔린 평균</t>
  </si>
  <si>
    <t>디젤 평균</t>
  </si>
  <si>
    <t>하이브리드 개수</t>
  </si>
  <si>
    <t>가솔린 개수</t>
  </si>
  <si>
    <t>디젤 개수</t>
  </si>
  <si>
    <t>두 번째로 높은 중고가(만원)</t>
    <phoneticPr fontId="2" type="noConversion"/>
  </si>
  <si>
    <t>가솔린 차량의 주행기록 합계</t>
    <phoneticPr fontId="2" type="noConversion"/>
  </si>
  <si>
    <t>주행기록</t>
    <phoneticPr fontId="2" type="noConversion"/>
  </si>
  <si>
    <t>HD1-002</t>
  </si>
  <si>
    <t>K*</t>
    <phoneticPr fontId="6" type="noConversion"/>
  </si>
  <si>
    <t>&gt;=100,000</t>
    <phoneticPr fontId="2" type="noConversion"/>
  </si>
  <si>
    <t>연비
(km/L)</t>
  </si>
  <si>
    <t>하이브리드 차량 연비(km/L) 평균</t>
  </si>
  <si>
    <t>현대 자동차의 연비(km/L)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</si>
</sst>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&quot;명&quot;"/>
    <numFmt numFmtId="178" formatCode="_-* #,##0.0_-;\-* #,##0.0_-;_-* &quot;-&quot;_-;_-@_-"/>
    <numFmt numFmtId="179" formatCode="#,##0&quot;km&quot;"/>
    <numFmt numFmtId="180" formatCode="#,##0.0_ "/>
    <numFmt numFmtId="182" formatCode="_-* #,##0.00_-;\-* #,##0.0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7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178" fontId="3" fillId="0" borderId="9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179" fontId="3" fillId="0" borderId="11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7" xfId="1" applyNumberFormat="1" applyFont="1" applyBorder="1" applyAlignment="1">
      <alignment horizontal="right" vertical="center"/>
    </xf>
    <xf numFmtId="179" fontId="3" fillId="0" borderId="0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7" xfId="1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41" fontId="3" fillId="0" borderId="0" xfId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180" fontId="3" fillId="0" borderId="11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17" xfId="1" applyNumberFormat="1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182" fontId="3" fillId="0" borderId="3" xfId="1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가솔린 및 디젤 차량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제1작업!$H$4</c:f>
              <c:strCache>
                <c:ptCount val="1"/>
                <c:pt idx="0">
                  <c:v>주행기록</c:v>
                </c:pt>
              </c:strCache>
            </c:strRef>
          </c:tx>
          <c:invertIfNegative val="0"/>
          <c:cat>
            <c:strRef>
              <c:f>(제1작업!$C$5,제1작업!$C$7:$C$11)</c:f>
              <c:strCache>
                <c:ptCount val="6"/>
                <c:pt idx="0">
                  <c:v>쏘나타 뉴 라이즈</c:v>
                </c:pt>
                <c:pt idx="1">
                  <c:v>이쿼녹스</c:v>
                </c:pt>
                <c:pt idx="2">
                  <c:v>티볼리 아머</c:v>
                </c:pt>
                <c:pt idx="3">
                  <c:v>QM3</c:v>
                </c:pt>
                <c:pt idx="4">
                  <c:v>더 뉴 카니발</c:v>
                </c:pt>
                <c:pt idx="5">
                  <c:v>그랜드 스타렉스</c:v>
                </c:pt>
              </c:strCache>
            </c:strRef>
          </c:cat>
          <c:val>
            <c:numRef>
              <c:f>(제1작업!$H$5,제1작업!$H$7:$H$11)</c:f>
              <c:numCache>
                <c:formatCode>#,##0"km"</c:formatCode>
                <c:ptCount val="6"/>
                <c:pt idx="0">
                  <c:v>26037</c:v>
                </c:pt>
                <c:pt idx="1">
                  <c:v>133411</c:v>
                </c:pt>
                <c:pt idx="2">
                  <c:v>96300</c:v>
                </c:pt>
                <c:pt idx="3">
                  <c:v>97803</c:v>
                </c:pt>
                <c:pt idx="4">
                  <c:v>71715</c:v>
                </c:pt>
                <c:pt idx="5">
                  <c:v>7692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6140672"/>
        <c:axId val="116162944"/>
      </c:barChart>
      <c:lineChart>
        <c:grouping val="standard"/>
        <c:varyColors val="0"/>
        <c:ser>
          <c:idx val="0"/>
          <c:order val="1"/>
          <c:tx>
            <c:v>연비(km/L)</c:v>
          </c:tx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(제1작업!$G$5,제1작업!$G$7:$G$11)</c:f>
              <c:numCache>
                <c:formatCode>#,##0.0_ </c:formatCode>
                <c:ptCount val="6"/>
                <c:pt idx="0">
                  <c:v>16.100000000000001</c:v>
                </c:pt>
                <c:pt idx="1">
                  <c:v>13.3</c:v>
                </c:pt>
                <c:pt idx="2">
                  <c:v>14.2</c:v>
                </c:pt>
                <c:pt idx="3">
                  <c:v>17.3</c:v>
                </c:pt>
                <c:pt idx="4">
                  <c:v>11.4</c:v>
                </c:pt>
                <c:pt idx="5">
                  <c:v>10.9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66016"/>
        <c:axId val="116164480"/>
      </c:lineChart>
      <c:catAx>
        <c:axId val="11614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162944"/>
        <c:crosses val="autoZero"/>
        <c:auto val="1"/>
        <c:lblAlgn val="ctr"/>
        <c:lblOffset val="100"/>
        <c:noMultiLvlLbl val="0"/>
      </c:catAx>
      <c:valAx>
        <c:axId val="1161629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km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140672"/>
        <c:crosses val="autoZero"/>
        <c:crossBetween val="between"/>
      </c:valAx>
      <c:valAx>
        <c:axId val="116164480"/>
        <c:scaling>
          <c:orientation val="minMax"/>
        </c:scaling>
        <c:delete val="0"/>
        <c:axPos val="r"/>
        <c:numFmt formatCode="#,##0.0_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6166016"/>
        <c:crosses val="max"/>
        <c:crossBetween val="between"/>
        <c:majorUnit val="5"/>
      </c:valAx>
      <c:catAx>
        <c:axId val="11616601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16448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109538</xdr:rowOff>
    </xdr:from>
    <xdr:to>
      <xdr:col>6</xdr:col>
      <xdr:colOff>466725</xdr:colOff>
      <xdr:row>2</xdr:row>
      <xdr:rowOff>204787</xdr:rowOff>
    </xdr:to>
    <xdr:sp macro="" textlink="">
      <xdr:nvSpPr>
        <xdr:cNvPr id="5" name="양쪽 모서리가 잘린 사각형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23825" y="109538"/>
          <a:ext cx="5191125" cy="723899"/>
        </a:xfrm>
        <a:prstGeom prst="snip2SameRect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신규 등록 중고차 상세 정보</a:t>
          </a:r>
        </a:p>
      </xdr:txBody>
    </xdr:sp>
    <xdr:clientData/>
  </xdr:twoCellAnchor>
  <xdr:twoCellAnchor>
    <xdr:from>
      <xdr:col>7</xdr:col>
      <xdr:colOff>2</xdr:colOff>
      <xdr:row>0</xdr:row>
      <xdr:rowOff>104775</xdr:rowOff>
    </xdr:from>
    <xdr:to>
      <xdr:col>10</xdr:col>
      <xdr:colOff>1</xdr:colOff>
      <xdr:row>2</xdr:row>
      <xdr:rowOff>209550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2" y="104775"/>
          <a:ext cx="2752724" cy="733425"/>
        </a:xfrm>
        <a:prstGeom prst="rect">
          <a:avLst/>
        </a:prstGeom>
        <a:solidFill>
          <a:schemeClr val="bg1"/>
        </a:solidFill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0.37189</cdr:x>
      <cdr:y>0.12226</cdr:y>
    </cdr:from>
    <cdr:to>
      <cdr:x>0.49335</cdr:x>
      <cdr:y>0.19916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460794" y="742951"/>
          <a:ext cx="1130256" cy="467360"/>
        </a:xfrm>
        <a:prstGeom xmlns:a="http://schemas.openxmlformats.org/drawingml/2006/main" prst="wedgeRoundRectCallout">
          <a:avLst>
            <a:gd name="adj1" fmla="val -69135"/>
            <a:gd name="adj2" fmla="val 50490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소형 </a:t>
          </a: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SUV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workbookViewId="0">
      <selection activeCell="M22" sqref="M22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5.875" style="2" bestFit="1" customWidth="1"/>
    <col min="4" max="4" width="11.625" style="2" customWidth="1"/>
    <col min="5" max="5" width="10.875" style="2" customWidth="1"/>
    <col min="6" max="7" width="11.625" style="2" customWidth="1"/>
    <col min="8" max="8" width="12.75" style="2" customWidth="1"/>
    <col min="9" max="9" width="12.125" style="2" customWidth="1"/>
    <col min="10" max="10" width="11.25" style="2" customWidth="1"/>
    <col min="11" max="16384" width="9" style="2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27.75" thickBot="1" x14ac:dyDescent="0.35">
      <c r="B4" s="11" t="s">
        <v>3</v>
      </c>
      <c r="C4" s="12" t="s">
        <v>21</v>
      </c>
      <c r="D4" s="12" t="s">
        <v>4</v>
      </c>
      <c r="E4" s="12" t="s">
        <v>5</v>
      </c>
      <c r="F4" s="13" t="s">
        <v>23</v>
      </c>
      <c r="G4" s="13" t="s">
        <v>45</v>
      </c>
      <c r="H4" s="13" t="s">
        <v>41</v>
      </c>
      <c r="I4" s="12" t="s">
        <v>22</v>
      </c>
      <c r="J4" s="14" t="s">
        <v>24</v>
      </c>
    </row>
    <row r="5" spans="2:10" ht="21.95" customHeight="1" x14ac:dyDescent="0.3">
      <c r="B5" s="4" t="s">
        <v>25</v>
      </c>
      <c r="C5" s="5" t="s">
        <v>16</v>
      </c>
      <c r="D5" s="5" t="s">
        <v>6</v>
      </c>
      <c r="E5" s="8" t="s">
        <v>2</v>
      </c>
      <c r="F5" s="38">
        <v>2870</v>
      </c>
      <c r="G5" s="48">
        <v>16.100000000000001</v>
      </c>
      <c r="H5" s="34">
        <v>26037</v>
      </c>
      <c r="I5" s="25" t="str">
        <f t="shared" ref="I5:I12" si="0">RANK(G5,$G$5:$G$12)&amp;"위"</f>
        <v>4위</v>
      </c>
      <c r="J5" s="26" t="str">
        <f t="shared" ref="J5:J12" si="1">IF(MID(B5,3,1)="1","서울",IF(MID(B5,3,1)="2","경기/인천","기타"))</f>
        <v>서울</v>
      </c>
    </row>
    <row r="6" spans="2:10" ht="21.95" customHeight="1" x14ac:dyDescent="0.3">
      <c r="B6" s="3" t="s">
        <v>26</v>
      </c>
      <c r="C6" s="24" t="s">
        <v>11</v>
      </c>
      <c r="D6" s="24" t="s">
        <v>7</v>
      </c>
      <c r="E6" s="9" t="s">
        <v>8</v>
      </c>
      <c r="F6" s="39">
        <v>2650</v>
      </c>
      <c r="G6" s="49">
        <v>19.5</v>
      </c>
      <c r="H6" s="35">
        <v>94160</v>
      </c>
      <c r="I6" s="25" t="str">
        <f t="shared" si="0"/>
        <v>1위</v>
      </c>
      <c r="J6" s="26" t="str">
        <f t="shared" si="1"/>
        <v>경기/인천</v>
      </c>
    </row>
    <row r="7" spans="2:10" ht="21.95" customHeight="1" x14ac:dyDescent="0.3">
      <c r="B7" s="3" t="s">
        <v>27</v>
      </c>
      <c r="C7" s="24" t="s">
        <v>20</v>
      </c>
      <c r="D7" s="24" t="s">
        <v>18</v>
      </c>
      <c r="E7" s="9" t="s">
        <v>14</v>
      </c>
      <c r="F7" s="39">
        <v>4030</v>
      </c>
      <c r="G7" s="49">
        <v>13.3</v>
      </c>
      <c r="H7" s="35">
        <v>133411</v>
      </c>
      <c r="I7" s="25" t="str">
        <f t="shared" si="0"/>
        <v>6위</v>
      </c>
      <c r="J7" s="26" t="str">
        <f t="shared" si="1"/>
        <v>경기/인천</v>
      </c>
    </row>
    <row r="8" spans="2:10" ht="21.95" customHeight="1" x14ac:dyDescent="0.3">
      <c r="B8" s="3" t="s">
        <v>28</v>
      </c>
      <c r="C8" s="24" t="s">
        <v>10</v>
      </c>
      <c r="D8" s="24" t="s">
        <v>6</v>
      </c>
      <c r="E8" s="9" t="s">
        <v>9</v>
      </c>
      <c r="F8" s="39">
        <v>2060</v>
      </c>
      <c r="G8" s="49">
        <v>14.2</v>
      </c>
      <c r="H8" s="35">
        <v>96300</v>
      </c>
      <c r="I8" s="25" t="str">
        <f t="shared" si="0"/>
        <v>5위</v>
      </c>
      <c r="J8" s="26" t="str">
        <f t="shared" si="1"/>
        <v>서울</v>
      </c>
    </row>
    <row r="9" spans="2:10" ht="21.95" customHeight="1" x14ac:dyDescent="0.3">
      <c r="B9" s="3" t="s">
        <v>29</v>
      </c>
      <c r="C9" s="24" t="s">
        <v>19</v>
      </c>
      <c r="D9" s="24" t="s">
        <v>18</v>
      </c>
      <c r="E9" s="9" t="s">
        <v>13</v>
      </c>
      <c r="F9" s="39">
        <v>2100</v>
      </c>
      <c r="G9" s="49">
        <v>17.3</v>
      </c>
      <c r="H9" s="35">
        <v>97803</v>
      </c>
      <c r="I9" s="25" t="str">
        <f t="shared" si="0"/>
        <v>2위</v>
      </c>
      <c r="J9" s="26" t="str">
        <f t="shared" si="1"/>
        <v>기타</v>
      </c>
    </row>
    <row r="10" spans="2:10" ht="21.95" customHeight="1" x14ac:dyDescent="0.3">
      <c r="B10" s="3" t="s">
        <v>30</v>
      </c>
      <c r="C10" s="24" t="s">
        <v>12</v>
      </c>
      <c r="D10" s="24" t="s">
        <v>6</v>
      </c>
      <c r="E10" s="9" t="s">
        <v>8</v>
      </c>
      <c r="F10" s="39">
        <v>3450</v>
      </c>
      <c r="G10" s="49">
        <v>11.4</v>
      </c>
      <c r="H10" s="35">
        <v>71715</v>
      </c>
      <c r="I10" s="25" t="str">
        <f t="shared" si="0"/>
        <v>7위</v>
      </c>
      <c r="J10" s="26" t="str">
        <f t="shared" si="1"/>
        <v>기타</v>
      </c>
    </row>
    <row r="11" spans="2:10" ht="21.95" customHeight="1" x14ac:dyDescent="0.3">
      <c r="B11" s="3" t="s">
        <v>31</v>
      </c>
      <c r="C11" s="24" t="s">
        <v>17</v>
      </c>
      <c r="D11" s="24" t="s">
        <v>18</v>
      </c>
      <c r="E11" s="9" t="s">
        <v>2</v>
      </c>
      <c r="F11" s="39">
        <v>4660</v>
      </c>
      <c r="G11" s="49">
        <v>10.9</v>
      </c>
      <c r="H11" s="35">
        <v>7692</v>
      </c>
      <c r="I11" s="25" t="str">
        <f t="shared" si="0"/>
        <v>8위</v>
      </c>
      <c r="J11" s="26" t="str">
        <f t="shared" si="1"/>
        <v>경기/인천</v>
      </c>
    </row>
    <row r="12" spans="2:10" ht="21.95" customHeight="1" thickBot="1" x14ac:dyDescent="0.35">
      <c r="B12" s="6" t="s">
        <v>32</v>
      </c>
      <c r="C12" s="7" t="s">
        <v>15</v>
      </c>
      <c r="D12" s="7" t="s">
        <v>7</v>
      </c>
      <c r="E12" s="10" t="s">
        <v>2</v>
      </c>
      <c r="F12" s="40">
        <v>3950</v>
      </c>
      <c r="G12" s="50">
        <v>16.2</v>
      </c>
      <c r="H12" s="36">
        <v>117884</v>
      </c>
      <c r="I12" s="27" t="str">
        <f t="shared" si="0"/>
        <v>3위</v>
      </c>
      <c r="J12" s="26" t="str">
        <f t="shared" si="1"/>
        <v>기타</v>
      </c>
    </row>
    <row r="13" spans="2:10" ht="21.95" customHeight="1" x14ac:dyDescent="0.3">
      <c r="B13" s="54" t="s">
        <v>46</v>
      </c>
      <c r="C13" s="55"/>
      <c r="D13" s="55"/>
      <c r="E13" s="52">
        <f>SUMIF(D5:D12,"하이브리드",G5:G12)/COUNTIF(D5:D12,"하이브리드")</f>
        <v>17.850000000000001</v>
      </c>
      <c r="F13" s="56"/>
      <c r="G13" s="55" t="s">
        <v>39</v>
      </c>
      <c r="H13" s="55"/>
      <c r="I13" s="55"/>
      <c r="J13" s="21">
        <f>LARGE(중고가,2)</f>
        <v>4030</v>
      </c>
    </row>
    <row r="14" spans="2:10" ht="27.75" thickBot="1" x14ac:dyDescent="0.35">
      <c r="B14" s="58" t="s">
        <v>40</v>
      </c>
      <c r="C14" s="59"/>
      <c r="D14" s="59"/>
      <c r="E14" s="20">
        <f>DSUM(B4:H12,7,D4:D5)</f>
        <v>194052</v>
      </c>
      <c r="F14" s="57"/>
      <c r="G14" s="15" t="s">
        <v>3</v>
      </c>
      <c r="H14" s="23" t="s">
        <v>42</v>
      </c>
      <c r="I14" s="51" t="s">
        <v>45</v>
      </c>
      <c r="J14" s="28">
        <f>VLOOKUP(H14,B5:G12,6,0)</f>
        <v>16.100000000000001</v>
      </c>
    </row>
    <row r="18" spans="9:10" x14ac:dyDescent="0.3">
      <c r="I18" s="53"/>
      <c r="J18" s="22"/>
    </row>
    <row r="19" spans="9:10" x14ac:dyDescent="0.3">
      <c r="J19" s="22"/>
    </row>
    <row r="24" spans="9:10" ht="18.75" customHeight="1" x14ac:dyDescent="0.3"/>
    <row r="25" spans="9:10" ht="39" customHeight="1" x14ac:dyDescent="0.3"/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2" priority="1">
      <formula>$G5&gt;=16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M35" sqref="M35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5.875" style="2" bestFit="1" customWidth="1"/>
    <col min="4" max="4" width="11.625" style="2" customWidth="1"/>
    <col min="5" max="5" width="10.875" style="2" customWidth="1"/>
    <col min="6" max="7" width="11.625" style="2" customWidth="1"/>
    <col min="8" max="8" width="13" style="2" customWidth="1"/>
    <col min="9" max="16384" width="9" style="2"/>
  </cols>
  <sheetData>
    <row r="1" spans="2:8" ht="14.25" thickBot="1" x14ac:dyDescent="0.35"/>
    <row r="2" spans="2:8" ht="27.75" thickBot="1" x14ac:dyDescent="0.35">
      <c r="B2" s="11" t="s">
        <v>3</v>
      </c>
      <c r="C2" s="12" t="s">
        <v>21</v>
      </c>
      <c r="D2" s="12" t="s">
        <v>4</v>
      </c>
      <c r="E2" s="12" t="s">
        <v>5</v>
      </c>
      <c r="F2" s="13" t="s">
        <v>23</v>
      </c>
      <c r="G2" s="13" t="s">
        <v>45</v>
      </c>
      <c r="H2" s="13" t="s">
        <v>41</v>
      </c>
    </row>
    <row r="3" spans="2:8" x14ac:dyDescent="0.3">
      <c r="B3" s="4" t="s">
        <v>25</v>
      </c>
      <c r="C3" s="5" t="s">
        <v>16</v>
      </c>
      <c r="D3" s="5" t="s">
        <v>6</v>
      </c>
      <c r="E3" s="8" t="s">
        <v>2</v>
      </c>
      <c r="F3" s="38">
        <v>2870</v>
      </c>
      <c r="G3" s="42">
        <v>17.900000000000002</v>
      </c>
      <c r="H3" s="34">
        <v>26037</v>
      </c>
    </row>
    <row r="4" spans="2:8" x14ac:dyDescent="0.3">
      <c r="B4" s="3" t="s">
        <v>26</v>
      </c>
      <c r="C4" s="29" t="s">
        <v>11</v>
      </c>
      <c r="D4" s="29" t="s">
        <v>7</v>
      </c>
      <c r="E4" s="9" t="s">
        <v>8</v>
      </c>
      <c r="F4" s="39">
        <v>2650</v>
      </c>
      <c r="G4" s="43">
        <v>19.5</v>
      </c>
      <c r="H4" s="35">
        <v>94160</v>
      </c>
    </row>
    <row r="5" spans="2:8" x14ac:dyDescent="0.3">
      <c r="B5" s="3" t="s">
        <v>27</v>
      </c>
      <c r="C5" s="29" t="s">
        <v>20</v>
      </c>
      <c r="D5" s="29" t="s">
        <v>18</v>
      </c>
      <c r="E5" s="9" t="s">
        <v>14</v>
      </c>
      <c r="F5" s="39">
        <v>4030</v>
      </c>
      <c r="G5" s="43">
        <v>13.3</v>
      </c>
      <c r="H5" s="35">
        <v>133411</v>
      </c>
    </row>
    <row r="6" spans="2:8" x14ac:dyDescent="0.3">
      <c r="B6" s="3" t="s">
        <v>28</v>
      </c>
      <c r="C6" s="29" t="s">
        <v>10</v>
      </c>
      <c r="D6" s="29" t="s">
        <v>6</v>
      </c>
      <c r="E6" s="9" t="s">
        <v>9</v>
      </c>
      <c r="F6" s="39">
        <v>2060</v>
      </c>
      <c r="G6" s="43">
        <v>14.2</v>
      </c>
      <c r="H6" s="35">
        <v>96300</v>
      </c>
    </row>
    <row r="7" spans="2:8" x14ac:dyDescent="0.3">
      <c r="B7" s="3" t="s">
        <v>29</v>
      </c>
      <c r="C7" s="29" t="s">
        <v>19</v>
      </c>
      <c r="D7" s="29" t="s">
        <v>18</v>
      </c>
      <c r="E7" s="9" t="s">
        <v>13</v>
      </c>
      <c r="F7" s="39">
        <v>2100</v>
      </c>
      <c r="G7" s="43">
        <v>17.3</v>
      </c>
      <c r="H7" s="35">
        <v>97803</v>
      </c>
    </row>
    <row r="8" spans="2:8" x14ac:dyDescent="0.3">
      <c r="B8" s="3" t="s">
        <v>30</v>
      </c>
      <c r="C8" s="29" t="s">
        <v>12</v>
      </c>
      <c r="D8" s="29" t="s">
        <v>6</v>
      </c>
      <c r="E8" s="9" t="s">
        <v>8</v>
      </c>
      <c r="F8" s="39">
        <v>3450</v>
      </c>
      <c r="G8" s="43">
        <v>11.4</v>
      </c>
      <c r="H8" s="35">
        <v>71715</v>
      </c>
    </row>
    <row r="9" spans="2:8" x14ac:dyDescent="0.3">
      <c r="B9" s="3" t="s">
        <v>31</v>
      </c>
      <c r="C9" s="29" t="s">
        <v>17</v>
      </c>
      <c r="D9" s="29" t="s">
        <v>18</v>
      </c>
      <c r="E9" s="9" t="s">
        <v>2</v>
      </c>
      <c r="F9" s="39">
        <v>4660</v>
      </c>
      <c r="G9" s="43">
        <v>10.9</v>
      </c>
      <c r="H9" s="35">
        <v>7692</v>
      </c>
    </row>
    <row r="10" spans="2:8" x14ac:dyDescent="0.3">
      <c r="B10" s="6" t="s">
        <v>32</v>
      </c>
      <c r="C10" s="7" t="s">
        <v>15</v>
      </c>
      <c r="D10" s="7" t="s">
        <v>7</v>
      </c>
      <c r="E10" s="10" t="s">
        <v>2</v>
      </c>
      <c r="F10" s="40">
        <v>3950</v>
      </c>
      <c r="G10" s="44">
        <v>16.2</v>
      </c>
      <c r="H10" s="36">
        <v>117884</v>
      </c>
    </row>
    <row r="11" spans="2:8" x14ac:dyDescent="0.3">
      <c r="B11" s="60" t="s">
        <v>47</v>
      </c>
      <c r="C11" s="60"/>
      <c r="D11" s="60"/>
      <c r="E11" s="60"/>
      <c r="F11" s="60"/>
      <c r="G11" s="60"/>
      <c r="H11" s="29">
        <f>DAVERAGE(B2:H10,6,E2:E3)</f>
        <v>15</v>
      </c>
    </row>
    <row r="14" spans="2:8" x14ac:dyDescent="0.3">
      <c r="B14" s="30" t="s">
        <v>3</v>
      </c>
      <c r="C14" s="31" t="s">
        <v>41</v>
      </c>
    </row>
    <row r="15" spans="2:8" x14ac:dyDescent="0.3">
      <c r="B15" s="45" t="s">
        <v>43</v>
      </c>
      <c r="C15" s="29"/>
    </row>
    <row r="16" spans="2:8" x14ac:dyDescent="0.3">
      <c r="B16" s="29"/>
      <c r="C16" s="29" t="s">
        <v>44</v>
      </c>
    </row>
    <row r="17" spans="2:5" ht="14.25" thickBot="1" x14ac:dyDescent="0.35"/>
    <row r="18" spans="2:5" ht="27.75" thickBot="1" x14ac:dyDescent="0.35">
      <c r="B18" s="12" t="s">
        <v>21</v>
      </c>
      <c r="C18" s="12" t="s">
        <v>4</v>
      </c>
      <c r="D18" s="13" t="s">
        <v>23</v>
      </c>
      <c r="E18" s="13" t="s">
        <v>45</v>
      </c>
    </row>
    <row r="19" spans="2:5" x14ac:dyDescent="0.3">
      <c r="B19" s="29" t="s">
        <v>11</v>
      </c>
      <c r="C19" s="29" t="s">
        <v>7</v>
      </c>
      <c r="D19" s="39">
        <v>2650</v>
      </c>
      <c r="E19" s="43">
        <v>19.5</v>
      </c>
    </row>
    <row r="20" spans="2:5" x14ac:dyDescent="0.3">
      <c r="B20" s="29" t="s">
        <v>20</v>
      </c>
      <c r="C20" s="29" t="s">
        <v>18</v>
      </c>
      <c r="D20" s="39">
        <v>4030</v>
      </c>
      <c r="E20" s="43">
        <v>13.3</v>
      </c>
    </row>
    <row r="21" spans="2:5" x14ac:dyDescent="0.3">
      <c r="B21" s="29" t="s">
        <v>12</v>
      </c>
      <c r="C21" s="29" t="s">
        <v>6</v>
      </c>
      <c r="D21" s="39">
        <v>3450</v>
      </c>
      <c r="E21" s="43">
        <v>11.4</v>
      </c>
    </row>
    <row r="22" spans="2:5" x14ac:dyDescent="0.3">
      <c r="B22" s="7" t="s">
        <v>15</v>
      </c>
      <c r="C22" s="7" t="s">
        <v>7</v>
      </c>
      <c r="D22" s="40">
        <v>3950</v>
      </c>
      <c r="E22" s="44">
        <v>16.2</v>
      </c>
    </row>
  </sheetData>
  <mergeCells count="1">
    <mergeCell ref="B11:G11"/>
  </mergeCells>
  <phoneticPr fontId="2" type="noConversion"/>
  <conditionalFormatting sqref="B3:H10">
    <cfRule type="expression" dxfId="1" priority="1">
      <formula>$G3&gt;=16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E31" sqref="E31"/>
    </sheetView>
  </sheetViews>
  <sheetFormatPr defaultColWidth="9" defaultRowHeight="13.5" x14ac:dyDescent="0.3"/>
  <cols>
    <col min="1" max="1" width="1.625" style="1" customWidth="1"/>
    <col min="2" max="2" width="12" style="1" customWidth="1"/>
    <col min="3" max="3" width="15.875" style="1" bestFit="1" customWidth="1"/>
    <col min="4" max="4" width="17.125" style="1" bestFit="1" customWidth="1"/>
    <col min="5" max="5" width="10.875" style="1" customWidth="1"/>
    <col min="6" max="7" width="11.625" style="1" customWidth="1"/>
    <col min="8" max="8" width="15.875" style="1" customWidth="1"/>
    <col min="9" max="16384" width="9" style="1"/>
  </cols>
  <sheetData>
    <row r="1" spans="2:8" ht="14.25" thickBot="1" x14ac:dyDescent="0.35"/>
    <row r="2" spans="2:8" ht="27.75" thickBot="1" x14ac:dyDescent="0.35">
      <c r="B2" s="11" t="s">
        <v>3</v>
      </c>
      <c r="C2" s="12" t="s">
        <v>21</v>
      </c>
      <c r="D2" s="12" t="s">
        <v>4</v>
      </c>
      <c r="E2" s="12" t="s">
        <v>5</v>
      </c>
      <c r="F2" s="13" t="s">
        <v>23</v>
      </c>
      <c r="G2" s="13" t="s">
        <v>45</v>
      </c>
      <c r="H2" s="13" t="s">
        <v>41</v>
      </c>
    </row>
    <row r="3" spans="2:8" x14ac:dyDescent="0.3">
      <c r="B3" s="4" t="s">
        <v>26</v>
      </c>
      <c r="C3" s="5" t="s">
        <v>11</v>
      </c>
      <c r="D3" s="5" t="s">
        <v>7</v>
      </c>
      <c r="E3" s="8" t="s">
        <v>8</v>
      </c>
      <c r="F3" s="38">
        <v>2650</v>
      </c>
      <c r="G3" s="42">
        <v>19.5</v>
      </c>
      <c r="H3" s="34">
        <v>94160</v>
      </c>
    </row>
    <row r="4" spans="2:8" x14ac:dyDescent="0.3">
      <c r="B4" s="3" t="s">
        <v>32</v>
      </c>
      <c r="C4" s="41" t="s">
        <v>15</v>
      </c>
      <c r="D4" s="41" t="s">
        <v>7</v>
      </c>
      <c r="E4" s="9" t="s">
        <v>2</v>
      </c>
      <c r="F4" s="39">
        <v>3950</v>
      </c>
      <c r="G4" s="43">
        <v>16.2</v>
      </c>
      <c r="H4" s="35">
        <v>117884</v>
      </c>
    </row>
    <row r="5" spans="2:8" x14ac:dyDescent="0.3">
      <c r="B5" s="3"/>
      <c r="C5" s="41"/>
      <c r="D5" s="16" t="s">
        <v>33</v>
      </c>
      <c r="E5" s="9"/>
      <c r="F5" s="39">
        <f>SUBTOTAL(1,F3:F4)</f>
        <v>3300</v>
      </c>
      <c r="G5" s="43"/>
      <c r="H5" s="35"/>
    </row>
    <row r="6" spans="2:8" x14ac:dyDescent="0.3">
      <c r="B6" s="3"/>
      <c r="C6" s="41"/>
      <c r="D6" s="16" t="s">
        <v>36</v>
      </c>
      <c r="E6" s="32">
        <f>SUBTOTAL(3,E3:E4)</f>
        <v>2</v>
      </c>
      <c r="F6" s="39"/>
      <c r="G6" s="43"/>
      <c r="H6" s="35"/>
    </row>
    <row r="7" spans="2:8" x14ac:dyDescent="0.3">
      <c r="B7" s="3" t="s">
        <v>27</v>
      </c>
      <c r="C7" s="41" t="s">
        <v>20</v>
      </c>
      <c r="D7" s="41" t="s">
        <v>18</v>
      </c>
      <c r="E7" s="9" t="s">
        <v>14</v>
      </c>
      <c r="F7" s="39">
        <v>4030</v>
      </c>
      <c r="G7" s="43">
        <v>13.3</v>
      </c>
      <c r="H7" s="35">
        <v>133411</v>
      </c>
    </row>
    <row r="8" spans="2:8" x14ac:dyDescent="0.3">
      <c r="B8" s="3" t="s">
        <v>29</v>
      </c>
      <c r="C8" s="41" t="s">
        <v>19</v>
      </c>
      <c r="D8" s="41" t="s">
        <v>18</v>
      </c>
      <c r="E8" s="9" t="s">
        <v>13</v>
      </c>
      <c r="F8" s="39">
        <v>2100</v>
      </c>
      <c r="G8" s="43">
        <v>17.3</v>
      </c>
      <c r="H8" s="35">
        <v>97803</v>
      </c>
    </row>
    <row r="9" spans="2:8" x14ac:dyDescent="0.3">
      <c r="B9" s="3" t="s">
        <v>31</v>
      </c>
      <c r="C9" s="41" t="s">
        <v>17</v>
      </c>
      <c r="D9" s="41" t="s">
        <v>18</v>
      </c>
      <c r="E9" s="9" t="s">
        <v>2</v>
      </c>
      <c r="F9" s="39">
        <v>4660</v>
      </c>
      <c r="G9" s="43">
        <v>10.9</v>
      </c>
      <c r="H9" s="35">
        <v>7692</v>
      </c>
    </row>
    <row r="10" spans="2:8" x14ac:dyDescent="0.3">
      <c r="B10" s="3"/>
      <c r="C10" s="41"/>
      <c r="D10" s="16" t="s">
        <v>35</v>
      </c>
      <c r="E10" s="9"/>
      <c r="F10" s="39">
        <f>SUBTOTAL(1,F7:F9)</f>
        <v>3596.6666666666665</v>
      </c>
      <c r="G10" s="43"/>
      <c r="H10" s="35"/>
    </row>
    <row r="11" spans="2:8" x14ac:dyDescent="0.3">
      <c r="B11" s="3"/>
      <c r="C11" s="41"/>
      <c r="D11" s="16" t="s">
        <v>38</v>
      </c>
      <c r="E11" s="32">
        <f>SUBTOTAL(3,E7:E9)</f>
        <v>3</v>
      </c>
      <c r="F11" s="39"/>
      <c r="G11" s="43"/>
      <c r="H11" s="35"/>
    </row>
    <row r="12" spans="2:8" x14ac:dyDescent="0.3">
      <c r="B12" s="3" t="s">
        <v>25</v>
      </c>
      <c r="C12" s="41" t="s">
        <v>16</v>
      </c>
      <c r="D12" s="41" t="s">
        <v>6</v>
      </c>
      <c r="E12" s="9" t="s">
        <v>2</v>
      </c>
      <c r="F12" s="39">
        <v>2870</v>
      </c>
      <c r="G12" s="43">
        <v>16.100000000000001</v>
      </c>
      <c r="H12" s="35">
        <v>26037</v>
      </c>
    </row>
    <row r="13" spans="2:8" x14ac:dyDescent="0.3">
      <c r="B13" s="3" t="s">
        <v>28</v>
      </c>
      <c r="C13" s="41" t="s">
        <v>10</v>
      </c>
      <c r="D13" s="41" t="s">
        <v>6</v>
      </c>
      <c r="E13" s="9" t="s">
        <v>9</v>
      </c>
      <c r="F13" s="39">
        <v>2060</v>
      </c>
      <c r="G13" s="43">
        <v>14.2</v>
      </c>
      <c r="H13" s="35">
        <v>96300</v>
      </c>
    </row>
    <row r="14" spans="2:8" x14ac:dyDescent="0.3">
      <c r="B14" s="6" t="s">
        <v>30</v>
      </c>
      <c r="C14" s="7" t="s">
        <v>12</v>
      </c>
      <c r="D14" s="7" t="s">
        <v>6</v>
      </c>
      <c r="E14" s="10" t="s">
        <v>8</v>
      </c>
      <c r="F14" s="40">
        <v>3450</v>
      </c>
      <c r="G14" s="44">
        <v>11.4</v>
      </c>
      <c r="H14" s="36">
        <v>71715</v>
      </c>
    </row>
    <row r="15" spans="2:8" x14ac:dyDescent="0.3">
      <c r="B15" s="17"/>
      <c r="C15" s="17"/>
      <c r="D15" s="19" t="s">
        <v>34</v>
      </c>
      <c r="E15" s="18"/>
      <c r="F15" s="46">
        <f>SUBTOTAL(1,F12:F14)</f>
        <v>2793.3333333333335</v>
      </c>
      <c r="G15" s="47"/>
      <c r="H15" s="37"/>
    </row>
    <row r="16" spans="2:8" x14ac:dyDescent="0.3">
      <c r="B16" s="17"/>
      <c r="C16" s="17"/>
      <c r="D16" s="19" t="s">
        <v>37</v>
      </c>
      <c r="E16" s="33">
        <f>SUBTOTAL(3,E12:E14)</f>
        <v>3</v>
      </c>
      <c r="F16" s="46"/>
      <c r="G16" s="47"/>
      <c r="H16" s="37"/>
    </row>
    <row r="17" spans="2:8" x14ac:dyDescent="0.3">
      <c r="B17" s="17"/>
      <c r="C17" s="17"/>
      <c r="D17" s="19" t="s">
        <v>1</v>
      </c>
      <c r="E17" s="33"/>
      <c r="F17" s="46">
        <f>SUBTOTAL(1,F3:F14)</f>
        <v>3221.25</v>
      </c>
      <c r="G17" s="47"/>
      <c r="H17" s="37"/>
    </row>
    <row r="18" spans="2:8" x14ac:dyDescent="0.3">
      <c r="B18" s="17"/>
      <c r="C18" s="17"/>
      <c r="D18" s="19" t="s">
        <v>0</v>
      </c>
      <c r="E18" s="33">
        <f>SUBTOTAL(3,E3:E14)</f>
        <v>8</v>
      </c>
      <c r="F18" s="46"/>
      <c r="G18" s="47"/>
      <c r="H18" s="37"/>
    </row>
  </sheetData>
  <sortState ref="B25:H32">
    <sortCondition descending="1" ref="D25:D32"/>
  </sortState>
  <phoneticPr fontId="2" type="noConversion"/>
  <conditionalFormatting sqref="B3:H18">
    <cfRule type="expression" dxfId="0" priority="1">
      <formula>$G3&gt;=16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중고가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2017-01-14T00:02:21Z</dcterms:created>
  <dcterms:modified xsi:type="dcterms:W3CDTF">2019-02-11T01:29:20Z</dcterms:modified>
</cp:coreProperties>
</file>