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70" yWindow="105" windowWidth="16290" windowHeight="11145"/>
  </bookViews>
  <sheets>
    <sheet name="제1작업" sheetId="1" r:id="rId1"/>
    <sheet name="제2작업" sheetId="2" r:id="rId2"/>
    <sheet name="제3작업" sheetId="3" r:id="rId3"/>
    <sheet name="제4작업" sheetId="8" r:id="rId4"/>
  </sheets>
  <definedNames>
    <definedName name="_xlnm._FilterDatabase" localSheetId="1" hidden="1">제2작업!$B$2:$H$10</definedName>
    <definedName name="_xlnm.Criteria" localSheetId="1">제2작업!$B$13:$C$15</definedName>
    <definedName name="_xlnm.Extract" localSheetId="1">제2작업!$B$18:$H$18</definedName>
    <definedName name="판매가">제1작업!$F$5:$F$12</definedName>
  </definedNames>
  <calcPr calcId="145621"/>
  <pivotCaches>
    <pivotCache cacheId="2" r:id="rId5"/>
  </pivotCaches>
</workbook>
</file>

<file path=xl/calcChain.xml><?xml version="1.0" encoding="utf-8"?>
<calcChain xmlns="http://schemas.openxmlformats.org/spreadsheetml/2006/main">
  <c r="J13" i="1" l="1"/>
  <c r="J14" i="1"/>
  <c r="I9" i="1"/>
  <c r="I12" i="1"/>
  <c r="I10" i="1"/>
  <c r="I7" i="1"/>
  <c r="I5" i="1"/>
  <c r="I11" i="1"/>
  <c r="I8" i="1"/>
  <c r="I6" i="1"/>
  <c r="E14" i="1"/>
  <c r="E13" i="1"/>
  <c r="J7" i="1"/>
  <c r="J6" i="1"/>
  <c r="J12" i="1"/>
  <c r="J8" i="1"/>
  <c r="J10" i="1"/>
  <c r="J9" i="1"/>
  <c r="J11" i="1"/>
  <c r="J5" i="1"/>
</calcChain>
</file>

<file path=xl/sharedStrings.xml><?xml version="1.0" encoding="utf-8"?>
<sst xmlns="http://schemas.openxmlformats.org/spreadsheetml/2006/main" count="120" uniqueCount="49">
  <si>
    <t>상품코드</t>
  </si>
  <si>
    <t>상품명</t>
  </si>
  <si>
    <t>분류</t>
  </si>
  <si>
    <t>최종방송일</t>
  </si>
  <si>
    <t>총판매량
(단위:EA)</t>
  </si>
  <si>
    <t>비고</t>
  </si>
  <si>
    <t>매진</t>
  </si>
  <si>
    <t>리즈타라 핑크</t>
    <phoneticPr fontId="2" type="noConversion"/>
  </si>
  <si>
    <t>로즈 헤스</t>
    <phoneticPr fontId="2" type="noConversion"/>
  </si>
  <si>
    <t>타이맥스 위캔더</t>
    <phoneticPr fontId="2" type="noConversion"/>
  </si>
  <si>
    <t>식품</t>
    <phoneticPr fontId="2" type="noConversion"/>
  </si>
  <si>
    <t>하루견과</t>
    <phoneticPr fontId="2" type="noConversion"/>
  </si>
  <si>
    <t>왕만두</t>
    <phoneticPr fontId="2" type="noConversion"/>
  </si>
  <si>
    <t>화장품</t>
    <phoneticPr fontId="2" type="noConversion"/>
  </si>
  <si>
    <t>BB-579</t>
    <phoneticPr fontId="2" type="noConversion"/>
  </si>
  <si>
    <t>PD-994</t>
    <phoneticPr fontId="2" type="noConversion"/>
  </si>
  <si>
    <t>TA-396</t>
    <phoneticPr fontId="2" type="noConversion"/>
  </si>
  <si>
    <t>TC-456</t>
    <phoneticPr fontId="2" type="noConversion"/>
  </si>
  <si>
    <t>TC-432</t>
    <phoneticPr fontId="2" type="noConversion"/>
  </si>
  <si>
    <t>PD-643</t>
    <phoneticPr fontId="2" type="noConversion"/>
  </si>
  <si>
    <t>BC-694</t>
    <phoneticPr fontId="2" type="noConversion"/>
  </si>
  <si>
    <t>BN-821</t>
    <phoneticPr fontId="2" type="noConversion"/>
  </si>
  <si>
    <t>총판매량
순위</t>
    <phoneticPr fontId="2" type="noConversion"/>
  </si>
  <si>
    <t>매진</t>
    <phoneticPr fontId="2" type="noConversion"/>
  </si>
  <si>
    <t>판매가</t>
  </si>
  <si>
    <t>판매가</t>
    <phoneticPr fontId="2" type="noConversion"/>
  </si>
  <si>
    <t>프로폴리스 크림</t>
    <phoneticPr fontId="2" type="noConversion"/>
  </si>
  <si>
    <t>이엑스 더블 크림</t>
    <phoneticPr fontId="2" type="noConversion"/>
  </si>
  <si>
    <t>시크릿 오일</t>
    <phoneticPr fontId="2" type="noConversion"/>
  </si>
  <si>
    <t>시계</t>
  </si>
  <si>
    <t>시계</t>
    <phoneticPr fontId="2" type="noConversion"/>
  </si>
  <si>
    <t>상품명</t>
    <phoneticPr fontId="2" type="noConversion"/>
  </si>
  <si>
    <t>리즈타라 핑크</t>
  </si>
  <si>
    <t>판매금액(원)</t>
    <phoneticPr fontId="2" type="noConversion"/>
  </si>
  <si>
    <t>시계 상품의 총판매량(단위:EA) 평균</t>
    <phoneticPr fontId="2" type="noConversion"/>
  </si>
  <si>
    <t>시계 상품 개수</t>
    <phoneticPr fontId="2" type="noConversion"/>
  </si>
  <si>
    <t>식품</t>
  </si>
  <si>
    <t>식품</t>
    <phoneticPr fontId="2" type="noConversion"/>
  </si>
  <si>
    <t>&lt;=1000</t>
    <phoneticPr fontId="2" type="noConversion"/>
  </si>
  <si>
    <t>화장품</t>
  </si>
  <si>
    <t>총합계</t>
  </si>
  <si>
    <t>개수 : 상품명</t>
  </si>
  <si>
    <t>**</t>
  </si>
  <si>
    <t>평균 : 총판매량(단위:EA)</t>
  </si>
  <si>
    <t>1-100000</t>
  </si>
  <si>
    <t>100001-200000</t>
  </si>
  <si>
    <t>200001-300000</t>
  </si>
  <si>
    <t>최종방송요일</t>
    <phoneticPr fontId="2" type="noConversion"/>
  </si>
  <si>
    <t>1월 총판매금액(단위:원)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</si>
</sst>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\-* #,##0_-;_-* &quot;-&quot;_-;_-@_-"/>
    <numFmt numFmtId="176" formatCode="General&quot;개&quot;&quot;월&quot;"/>
    <numFmt numFmtId="177" formatCode="0.0%"/>
    <numFmt numFmtId="178" formatCode="#,##0_ "/>
    <numFmt numFmtId="179" formatCode="#,##0&quot;원&quot;"/>
    <numFmt numFmtId="180" formatCode="#,##0_);[Red]\(#,##0\)"/>
  </numFmts>
  <fonts count="6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color theme="1"/>
      <name val="맑은 고딕"/>
      <family val="3"/>
      <charset val="129"/>
    </font>
    <font>
      <sz val="11"/>
      <color theme="1"/>
      <name val="굴림"/>
      <family val="3"/>
      <charset val="129"/>
    </font>
    <font>
      <sz val="1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8" xfId="0" applyNumberFormat="1" applyFont="1" applyFill="1" applyBorder="1" applyAlignment="1">
      <alignment horizontal="center" vertical="center"/>
    </xf>
    <xf numFmtId="0" fontId="4" fillId="2" borderId="8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14" fontId="4" fillId="0" borderId="2" xfId="1" applyNumberFormat="1" applyFont="1" applyBorder="1" applyAlignment="1">
      <alignment horizontal="center" vertical="center"/>
    </xf>
    <xf numFmtId="0" fontId="4" fillId="0" borderId="2" xfId="2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4" fontId="4" fillId="0" borderId="1" xfId="1" applyNumberFormat="1" applyFont="1" applyBorder="1" applyAlignment="1">
      <alignment horizontal="center" vertical="center"/>
    </xf>
    <xf numFmtId="0" fontId="4" fillId="0" borderId="1" xfId="2" applyNumberFormat="1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0" fontId="5" fillId="0" borderId="1" xfId="1" quotePrefix="1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2" xfId="1" quotePrefix="1" applyNumberFormat="1" applyFont="1" applyBorder="1" applyAlignment="1">
      <alignment horizontal="center" vertical="center"/>
    </xf>
    <xf numFmtId="177" fontId="5" fillId="0" borderId="11" xfId="2" quotePrefix="1" applyNumberFormat="1" applyFont="1" applyBorder="1" applyAlignment="1">
      <alignment horizontal="center" vertical="center"/>
    </xf>
    <xf numFmtId="177" fontId="5" fillId="0" borderId="12" xfId="2" quotePrefix="1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14" fontId="4" fillId="0" borderId="4" xfId="1" applyNumberFormat="1" applyFont="1" applyBorder="1" applyAlignment="1">
      <alignment horizontal="center" vertical="center"/>
    </xf>
    <xf numFmtId="0" fontId="4" fillId="0" borderId="4" xfId="2" applyNumberFormat="1" applyFont="1" applyBorder="1" applyAlignment="1">
      <alignment horizontal="center" vertical="center"/>
    </xf>
    <xf numFmtId="0" fontId="5" fillId="0" borderId="4" xfId="1" quotePrefix="1" applyNumberFormat="1" applyFont="1" applyBorder="1" applyAlignment="1">
      <alignment horizontal="center" vertical="center"/>
    </xf>
    <xf numFmtId="177" fontId="5" fillId="0" borderId="5" xfId="2" quotePrefix="1" applyNumberFormat="1" applyFont="1" applyBorder="1" applyAlignment="1">
      <alignment horizontal="center" vertical="center"/>
    </xf>
    <xf numFmtId="41" fontId="5" fillId="0" borderId="5" xfId="1" quotePrefix="1" applyNumberFormat="1" applyFont="1" applyBorder="1" applyAlignment="1">
      <alignment horizontal="right" vertical="center"/>
    </xf>
    <xf numFmtId="180" fontId="4" fillId="0" borderId="2" xfId="1" applyNumberFormat="1" applyFont="1" applyBorder="1" applyAlignment="1">
      <alignment vertical="center"/>
    </xf>
    <xf numFmtId="180" fontId="4" fillId="0" borderId="1" xfId="1" applyNumberFormat="1" applyFont="1" applyBorder="1" applyAlignment="1">
      <alignment vertical="center"/>
    </xf>
    <xf numFmtId="180" fontId="4" fillId="0" borderId="4" xfId="1" applyNumberFormat="1" applyFont="1" applyBorder="1" applyAlignment="1">
      <alignment vertical="center"/>
    </xf>
    <xf numFmtId="179" fontId="4" fillId="0" borderId="2" xfId="1" applyNumberFormat="1" applyFont="1" applyBorder="1" applyAlignment="1">
      <alignment vertical="center"/>
    </xf>
    <xf numFmtId="179" fontId="4" fillId="0" borderId="1" xfId="1" applyNumberFormat="1" applyFont="1" applyBorder="1" applyAlignment="1">
      <alignment vertical="center"/>
    </xf>
    <xf numFmtId="179" fontId="4" fillId="0" borderId="4" xfId="1" applyNumberFormat="1" applyFont="1" applyBorder="1" applyAlignment="1">
      <alignment vertical="center"/>
    </xf>
    <xf numFmtId="178" fontId="5" fillId="0" borderId="2" xfId="1" quotePrefix="1" applyNumberFormat="1" applyFont="1" applyBorder="1" applyAlignment="1">
      <alignment horizontal="right" vertical="center"/>
    </xf>
    <xf numFmtId="178" fontId="5" fillId="0" borderId="4" xfId="1" quotePrefix="1" applyNumberFormat="1" applyFont="1" applyBorder="1" applyAlignment="1">
      <alignment horizontal="right" vertical="center"/>
    </xf>
    <xf numFmtId="41" fontId="5" fillId="0" borderId="11" xfId="0" quotePrefix="1" applyNumberFormat="1" applyFont="1" applyFill="1" applyBorder="1" applyAlignment="1">
      <alignment horizontal="right" vertical="center"/>
    </xf>
    <xf numFmtId="14" fontId="4" fillId="0" borderId="1" xfId="1" applyNumberFormat="1" applyFont="1" applyFill="1" applyBorder="1" applyAlignment="1">
      <alignment horizontal="center" vertical="center"/>
    </xf>
    <xf numFmtId="179" fontId="4" fillId="0" borderId="1" xfId="1" applyNumberFormat="1" applyFont="1" applyFill="1" applyBorder="1" applyAlignment="1">
      <alignment vertical="center"/>
    </xf>
    <xf numFmtId="0" fontId="4" fillId="0" borderId="17" xfId="0" applyNumberFormat="1" applyFont="1" applyFill="1" applyBorder="1" applyAlignment="1">
      <alignment horizontal="center" vertical="center"/>
    </xf>
    <xf numFmtId="0" fontId="4" fillId="0" borderId="18" xfId="2" applyNumberFormat="1" applyFont="1" applyFill="1" applyBorder="1" applyAlignment="1">
      <alignment horizontal="center" vertical="center"/>
    </xf>
    <xf numFmtId="0" fontId="4" fillId="0" borderId="19" xfId="0" applyNumberFormat="1" applyFont="1" applyFill="1" applyBorder="1" applyAlignment="1">
      <alignment horizontal="center" vertical="center"/>
    </xf>
    <xf numFmtId="0" fontId="4" fillId="0" borderId="20" xfId="0" applyNumberFormat="1" applyFont="1" applyFill="1" applyBorder="1" applyAlignment="1">
      <alignment horizontal="center" vertical="center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14" fontId="4" fillId="0" borderId="10" xfId="1" applyNumberFormat="1" applyFont="1" applyFill="1" applyBorder="1" applyAlignment="1">
      <alignment horizontal="center" vertical="center"/>
    </xf>
    <xf numFmtId="179" fontId="4" fillId="0" borderId="10" xfId="1" applyNumberFormat="1" applyFont="1" applyFill="1" applyBorder="1" applyAlignment="1">
      <alignment vertical="center"/>
    </xf>
    <xf numFmtId="0" fontId="4" fillId="0" borderId="21" xfId="2" applyNumberFormat="1" applyFont="1" applyFill="1" applyBorder="1" applyAlignment="1">
      <alignment horizontal="center" vertical="center"/>
    </xf>
    <xf numFmtId="179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41" fontId="0" fillId="0" borderId="0" xfId="0" applyNumberFormat="1" applyAlignment="1">
      <alignment horizontal="center" vertical="center"/>
    </xf>
    <xf numFmtId="180" fontId="4" fillId="0" borderId="1" xfId="1" applyNumberFormat="1" applyFont="1" applyFill="1" applyBorder="1" applyAlignment="1">
      <alignment vertical="center"/>
    </xf>
    <xf numFmtId="180" fontId="4" fillId="0" borderId="10" xfId="1" applyNumberFormat="1" applyFont="1" applyFill="1" applyBorder="1" applyAlignment="1">
      <alignment vertical="center"/>
    </xf>
    <xf numFmtId="0" fontId="4" fillId="0" borderId="22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14">
    <dxf>
      <numFmt numFmtId="33" formatCode="_-* #,##0_-;\-* #,##0_-;_-* &quot;-&quot;_-;_-@_-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80" formatCode="#,##0_);[Red]\(#,##0\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9" formatCode="#,##0&quot;원&quot;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9" formatCode="yyyy/mm/dd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/>
      </border>
    </dxf>
    <dxf>
      <border outline="0">
        <top style="thin">
          <color indexed="64"/>
        </top>
      </border>
    </dxf>
    <dxf>
      <border diagonalUp="0" diagonalDown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30"/>
    </mc:Choice>
    <mc:Fallback>
      <c:style val="30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altLang="en-US" sz="2000"/>
              <a:t>시계 및 화장품 판매 현황</a:t>
            </a:r>
            <a:endParaRPr lang="ko-KR" sz="2000"/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총판매량(단위:EA)</c:v>
          </c:tx>
          <c:invertIfNegative val="0"/>
          <c:dLbls>
            <c:dLbl>
              <c:idx val="1"/>
              <c:layout/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inEnd"/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(제1작업!$C$5:$C$6,제1작업!$C$8:$C$10,제1작업!$C$12)</c:f>
              <c:strCache>
                <c:ptCount val="6"/>
                <c:pt idx="0">
                  <c:v>리즈타라 핑크</c:v>
                </c:pt>
                <c:pt idx="1">
                  <c:v>시크릿 오일</c:v>
                </c:pt>
                <c:pt idx="2">
                  <c:v>이엑스 더블 크림</c:v>
                </c:pt>
                <c:pt idx="3">
                  <c:v>프로폴리스 크림</c:v>
                </c:pt>
                <c:pt idx="4">
                  <c:v>로즈 헤스</c:v>
                </c:pt>
                <c:pt idx="5">
                  <c:v>타이맥스 위캔더</c:v>
                </c:pt>
              </c:strCache>
            </c:strRef>
          </c:cat>
          <c:val>
            <c:numRef>
              <c:f>(제1작업!$G$5:$G$6,제1작업!$G$8:$G$10,제1작업!$G$12)</c:f>
              <c:numCache>
                <c:formatCode>#,##0_);[Red]\(#,##0\)</c:formatCode>
                <c:ptCount val="6"/>
                <c:pt idx="0">
                  <c:v>3887</c:v>
                </c:pt>
                <c:pt idx="1">
                  <c:v>12259</c:v>
                </c:pt>
                <c:pt idx="2">
                  <c:v>10210</c:v>
                </c:pt>
                <c:pt idx="3">
                  <c:v>9624</c:v>
                </c:pt>
                <c:pt idx="4">
                  <c:v>915</c:v>
                </c:pt>
                <c:pt idx="5">
                  <c:v>3707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68748800"/>
        <c:axId val="68750336"/>
      </c:barChart>
      <c:lineChart>
        <c:grouping val="standard"/>
        <c:varyColors val="0"/>
        <c:ser>
          <c:idx val="0"/>
          <c:order val="0"/>
          <c:tx>
            <c:strRef>
              <c:f>제1작업!$F$4</c:f>
              <c:strCache>
                <c:ptCount val="1"/>
                <c:pt idx="0">
                  <c:v>판매가</c:v>
                </c:pt>
              </c:strCache>
            </c:strRef>
          </c:tx>
          <c:cat>
            <c:strRef>
              <c:f>(제1작업!$C$5:$C$6,제1작업!$C$8:$C$10,제1작업!$C$12)</c:f>
              <c:strCache>
                <c:ptCount val="6"/>
                <c:pt idx="0">
                  <c:v>리즈타라 핑크</c:v>
                </c:pt>
                <c:pt idx="1">
                  <c:v>시크릿 오일</c:v>
                </c:pt>
                <c:pt idx="2">
                  <c:v>이엑스 더블 크림</c:v>
                </c:pt>
                <c:pt idx="3">
                  <c:v>프로폴리스 크림</c:v>
                </c:pt>
                <c:pt idx="4">
                  <c:v>로즈 헤스</c:v>
                </c:pt>
                <c:pt idx="5">
                  <c:v>타이맥스 위캔더</c:v>
                </c:pt>
              </c:strCache>
            </c:strRef>
          </c:cat>
          <c:val>
            <c:numRef>
              <c:f>(제1작업!$F$5:$F$6,제1작업!$F$8:$F$10,제1작업!$F$12)</c:f>
              <c:numCache>
                <c:formatCode>#,##0"원"</c:formatCode>
                <c:ptCount val="6"/>
                <c:pt idx="0">
                  <c:v>99000</c:v>
                </c:pt>
                <c:pt idx="1">
                  <c:v>109000</c:v>
                </c:pt>
                <c:pt idx="2">
                  <c:v>79000</c:v>
                </c:pt>
                <c:pt idx="3">
                  <c:v>69000</c:v>
                </c:pt>
                <c:pt idx="4">
                  <c:v>298000</c:v>
                </c:pt>
                <c:pt idx="5">
                  <c:v>69000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550080"/>
        <c:axId val="71542656"/>
      </c:lineChart>
      <c:catAx>
        <c:axId val="687488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68750336"/>
        <c:crosses val="autoZero"/>
        <c:auto val="1"/>
        <c:lblAlgn val="ctr"/>
        <c:lblOffset val="100"/>
        <c:noMultiLvlLbl val="0"/>
      </c:catAx>
      <c:valAx>
        <c:axId val="68750336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#,##0_);[Red]\(#,##0\)" sourceLinked="0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68748800"/>
        <c:crosses val="autoZero"/>
        <c:crossBetween val="between"/>
        <c:majorUnit val="2500"/>
      </c:valAx>
      <c:valAx>
        <c:axId val="71542656"/>
        <c:scaling>
          <c:orientation val="minMax"/>
        </c:scaling>
        <c:delete val="0"/>
        <c:axPos val="r"/>
        <c:numFmt formatCode="#,##0&quot;원&quot;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71550080"/>
        <c:crosses val="max"/>
        <c:crossBetween val="between"/>
        <c:majorUnit val="70000"/>
      </c:valAx>
      <c:catAx>
        <c:axId val="71550080"/>
        <c:scaling>
          <c:orientation val="minMax"/>
        </c:scaling>
        <c:delete val="1"/>
        <c:axPos val="b"/>
        <c:majorTickMark val="out"/>
        <c:minorTickMark val="none"/>
        <c:tickLblPos val="nextTo"/>
        <c:crossAx val="71542656"/>
        <c:crosses val="autoZero"/>
        <c:auto val="1"/>
        <c:lblAlgn val="ctr"/>
        <c:lblOffset val="100"/>
        <c:noMultiLvlLbl val="0"/>
      </c:catAx>
    </c:plotArea>
    <c:legend>
      <c:legendPos val="b"/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itchFamily="50" charset="-127"/>
          <a:ea typeface="굴림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6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143738</xdr:rowOff>
    </xdr:from>
    <xdr:to>
      <xdr:col>6</xdr:col>
      <xdr:colOff>485775</xdr:colOff>
      <xdr:row>2</xdr:row>
      <xdr:rowOff>180113</xdr:rowOff>
    </xdr:to>
    <xdr:sp macro="" textlink="">
      <xdr:nvSpPr>
        <xdr:cNvPr id="4" name="사다리꼴 3"/>
        <xdr:cNvSpPr/>
      </xdr:nvSpPr>
      <xdr:spPr>
        <a:xfrm>
          <a:off x="123825" y="143738"/>
          <a:ext cx="5619750" cy="665025"/>
        </a:xfrm>
        <a:prstGeom prst="trapezoid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ko-KR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ZS </a:t>
          </a:r>
          <a:r>
            <a:rPr lang="ko-KR" altLang="en-US" sz="2400" b="1" baseline="0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홈쇼핑 </a:t>
          </a:r>
          <a:r>
            <a:rPr lang="en-US" altLang="ko-KR" sz="2400" b="1" baseline="0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1</a:t>
          </a:r>
          <a:r>
            <a:rPr lang="ko-KR" altLang="en-US" sz="2400" b="1" baseline="0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월 </a:t>
          </a:r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판매 현황</a:t>
          </a:r>
        </a:p>
      </xdr:txBody>
    </xdr:sp>
    <xdr:clientData/>
  </xdr:twoCellAnchor>
  <xdr:twoCellAnchor>
    <xdr:from>
      <xdr:col>6</xdr:col>
      <xdr:colOff>866774</xdr:colOff>
      <xdr:row>0</xdr:row>
      <xdr:rowOff>123825</xdr:rowOff>
    </xdr:from>
    <xdr:to>
      <xdr:col>10</xdr:col>
      <xdr:colOff>28574</xdr:colOff>
      <xdr:row>2</xdr:row>
      <xdr:rowOff>200025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4" y="123825"/>
          <a:ext cx="3057525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13721953" cy="9212461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0.38588</cdr:x>
      <cdr:y>0.13323</cdr:y>
    </cdr:from>
    <cdr:to>
      <cdr:x>0.52405</cdr:x>
      <cdr:y>0.21787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3590970" y="809632"/>
          <a:ext cx="1285800" cy="514353"/>
        </a:xfrm>
        <a:prstGeom xmlns:a="http://schemas.openxmlformats.org/drawingml/2006/main" prst="wedgeRoundRectCallout">
          <a:avLst>
            <a:gd name="adj1" fmla="val -80092"/>
            <a:gd name="adj2" fmla="val 49537"/>
            <a:gd name="adj3" fmla="val 16667"/>
          </a:avLst>
        </a:prstGeom>
        <a:solidFill xmlns:a="http://schemas.openxmlformats.org/drawingml/2006/main">
          <a:sysClr val="window" lastClr="FFFFFF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최고 판매가</a:t>
          </a:r>
          <a:endParaRPr lang="ko-KR">
            <a:solidFill>
              <a:sysClr val="windowText" lastClr="000000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사용자" refreshedDate="43438.399260185186" createdVersion="4" refreshedVersion="4" minRefreshableVersion="3" recordCount="8">
  <cacheSource type="worksheet">
    <worksheetSource ref="B4:H12" sheet="제1작업"/>
  </cacheSource>
  <cacheFields count="7">
    <cacheField name="상품코드" numFmtId="0">
      <sharedItems/>
    </cacheField>
    <cacheField name="상품명" numFmtId="0">
      <sharedItems/>
    </cacheField>
    <cacheField name="분류" numFmtId="0">
      <sharedItems count="3">
        <s v="시계"/>
        <s v="화장품"/>
        <s v="식품"/>
      </sharedItems>
    </cacheField>
    <cacheField name="최종방송일" numFmtId="14">
      <sharedItems containsSemiMixedTypes="0" containsNonDate="0" containsDate="1" containsString="0" minDate="2018-01-02T00:00:00" maxDate="2018-01-10T00:00:00" count="7">
        <d v="2018-01-02T00:00:00"/>
        <d v="2018-01-03T00:00:00"/>
        <d v="2018-01-09T00:00:00"/>
        <d v="2018-01-05T00:00:00"/>
        <d v="2018-01-04T00:00:00"/>
        <d v="2018-01-06T00:00:00"/>
        <d v="2018-01-07T00:00:00"/>
      </sharedItems>
    </cacheField>
    <cacheField name="판매가" numFmtId="179">
      <sharedItems containsSemiMixedTypes="0" containsString="0" containsNumber="1" containsInteger="1" minValue="33600" maxValue="298000" count="7">
        <n v="99000"/>
        <n v="109000"/>
        <n v="35900"/>
        <n v="79000"/>
        <n v="69000"/>
        <n v="298000"/>
        <n v="33600"/>
      </sharedItems>
      <fieldGroup base="4">
        <rangePr autoStart="0" autoEnd="0" startNum="1" endNum="300000" groupInterval="100000"/>
        <groupItems count="5">
          <s v="&lt;1"/>
          <s v="1-100000"/>
          <s v="100001-200000"/>
          <s v="200001-300000"/>
          <s v="&gt;300001"/>
        </groupItems>
      </fieldGroup>
    </cacheField>
    <cacheField name="총판매량_x000a_(단위:EA)" numFmtId="41">
      <sharedItems containsSemiMixedTypes="0" containsString="0" containsNumber="1" containsInteger="1" minValue="915" maxValue="12259"/>
    </cacheField>
    <cacheField name="비고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TC-432"/>
    <s v="리즈타라 핑크"/>
    <x v="0"/>
    <x v="0"/>
    <x v="0"/>
    <n v="3887"/>
    <m/>
  </r>
  <r>
    <s v="BN-821"/>
    <s v="시크릿 오일"/>
    <x v="1"/>
    <x v="1"/>
    <x v="1"/>
    <n v="12259"/>
    <m/>
  </r>
  <r>
    <s v="PD-994"/>
    <s v="하루견과"/>
    <x v="2"/>
    <x v="2"/>
    <x v="2"/>
    <n v="3345"/>
    <m/>
  </r>
  <r>
    <s v="BC-694"/>
    <s v="이엑스 더블 크림"/>
    <x v="1"/>
    <x v="3"/>
    <x v="3"/>
    <n v="10210"/>
    <s v="매진"/>
  </r>
  <r>
    <s v="BB-579"/>
    <s v="프로폴리스 크림"/>
    <x v="1"/>
    <x v="4"/>
    <x v="4"/>
    <n v="9624"/>
    <s v="매진"/>
  </r>
  <r>
    <s v="TC-456"/>
    <s v="로즈 헤스"/>
    <x v="0"/>
    <x v="3"/>
    <x v="5"/>
    <n v="915"/>
    <m/>
  </r>
  <r>
    <s v="PD-643"/>
    <s v="왕만두"/>
    <x v="2"/>
    <x v="5"/>
    <x v="6"/>
    <n v="3245"/>
    <s v="매진"/>
  </r>
  <r>
    <s v="TA-396"/>
    <s v="타이맥스 위캔더"/>
    <x v="0"/>
    <x v="6"/>
    <x v="4"/>
    <n v="3707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2" applyNumberFormats="0" applyBorderFormats="0" applyFontFormats="0" applyPatternFormats="0" applyAlignmentFormats="0" applyWidthHeightFormats="1" dataCaption="값" missingCaption="**" updatedVersion="4" minRefreshableVersion="3" useAutoFormatting="1" colGrandTotals="0" itemPrintTitles="1" mergeItem="1" createdVersion="4" indent="0" outline="1" outlineData="1" multipleFieldFilters="0" rowHeaderCaption="판매가" colHeaderCaption="분류">
  <location ref="B2:H8" firstHeaderRow="1" firstDataRow="3" firstDataCol="1"/>
  <pivotFields count="7">
    <pivotField showAll="0"/>
    <pivotField dataField="1" showAll="0"/>
    <pivotField axis="axisCol" showAll="0" sortType="descending">
      <items count="4">
        <item x="1"/>
        <item x="2"/>
        <item x="0"/>
        <item t="default"/>
      </items>
    </pivotField>
    <pivotField numFmtId="14" showAll="0">
      <items count="8">
        <item x="0"/>
        <item x="1"/>
        <item x="4"/>
        <item x="3"/>
        <item x="5"/>
        <item x="6"/>
        <item x="2"/>
        <item t="default"/>
      </items>
    </pivotField>
    <pivotField axis="axisRow" numFmtId="179" showAll="0">
      <items count="6">
        <item x="0"/>
        <item x="1"/>
        <item x="2"/>
        <item x="3"/>
        <item x="4"/>
        <item t="default"/>
      </items>
    </pivotField>
    <pivotField dataField="1" numFmtId="41" showAll="0"/>
    <pivotField showAll="0"/>
  </pivotFields>
  <rowFields count="1">
    <field x="4"/>
  </rowFields>
  <rowItems count="4">
    <i>
      <x v="1"/>
    </i>
    <i>
      <x v="2"/>
    </i>
    <i>
      <x v="3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상품명" fld="1" subtotal="count" baseField="0" baseItem="0"/>
    <dataField name="평균 : 총판매량(단위:EA)" fld="5" subtotal="average" baseField="3" baseItem="0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표1" displayName="표1" ref="B18:H21" totalsRowShown="0" headerRowDxfId="13" dataDxfId="11" headerRowBorderDxfId="12" tableBorderDxfId="10" totalsRowBorderDxfId="9">
  <autoFilter ref="B18:H21"/>
  <tableColumns count="7">
    <tableColumn id="1" name="상품코드" dataDxfId="8"/>
    <tableColumn id="2" name="상품명" dataDxfId="7"/>
    <tableColumn id="3" name="분류" dataDxfId="6"/>
    <tableColumn id="4" name="최종방송일" dataDxfId="5" dataCellStyle="쉼표 [0]"/>
    <tableColumn id="5" name="판매가" dataDxfId="4" dataCellStyle="쉼표 [0]"/>
    <tableColumn id="6" name="총판매량_x000a_(단위:EA)" dataDxfId="3" dataCellStyle="쉼표 [0]"/>
    <tableColumn id="7" name="최종방송요일" dataDxfId="2" dataCellStyle="백분율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6"/>
  <sheetViews>
    <sheetView showGridLines="0" tabSelected="1" topLeftCell="A13" zoomScaleNormal="100" workbookViewId="0">
      <selection activeCell="F36" sqref="F34:F36"/>
    </sheetView>
  </sheetViews>
  <sheetFormatPr defaultRowHeight="13.5" x14ac:dyDescent="0.3"/>
  <cols>
    <col min="1" max="1" width="1.625" style="2" customWidth="1"/>
    <col min="2" max="2" width="9.875" style="2" customWidth="1"/>
    <col min="3" max="3" width="18.875" style="2" customWidth="1"/>
    <col min="4" max="4" width="11.875" style="2" customWidth="1"/>
    <col min="5" max="5" width="14.625" style="2" customWidth="1"/>
    <col min="6" max="6" width="12.125" style="2" customWidth="1"/>
    <col min="7" max="7" width="11.375" style="2" customWidth="1"/>
    <col min="8" max="8" width="12.875" style="2" customWidth="1"/>
    <col min="9" max="9" width="12.625" style="2" customWidth="1"/>
    <col min="10" max="10" width="14.25" style="2" customWidth="1"/>
    <col min="11" max="12" width="9" style="2"/>
    <col min="13" max="13" width="12.5" style="2" bestFit="1" customWidth="1"/>
    <col min="14" max="16384" width="9" style="2"/>
  </cols>
  <sheetData>
    <row r="1" spans="2:13" ht="24.75" customHeight="1" x14ac:dyDescent="0.3"/>
    <row r="2" spans="2:13" ht="24.75" customHeight="1" x14ac:dyDescent="0.3"/>
    <row r="3" spans="2:13" ht="24.75" customHeight="1" thickBot="1" x14ac:dyDescent="0.35"/>
    <row r="4" spans="2:13" ht="27.75" thickBot="1" x14ac:dyDescent="0.35">
      <c r="B4" s="3" t="s">
        <v>0</v>
      </c>
      <c r="C4" s="4" t="s">
        <v>1</v>
      </c>
      <c r="D4" s="4" t="s">
        <v>2</v>
      </c>
      <c r="E4" s="4" t="s">
        <v>3</v>
      </c>
      <c r="F4" s="5" t="s">
        <v>25</v>
      </c>
      <c r="G4" s="5" t="s">
        <v>4</v>
      </c>
      <c r="H4" s="5" t="s">
        <v>5</v>
      </c>
      <c r="I4" s="5" t="s">
        <v>22</v>
      </c>
      <c r="J4" s="6" t="s">
        <v>47</v>
      </c>
    </row>
    <row r="5" spans="2:13" ht="22.5" customHeight="1" x14ac:dyDescent="0.3">
      <c r="B5" s="7" t="s">
        <v>18</v>
      </c>
      <c r="C5" s="8" t="s">
        <v>7</v>
      </c>
      <c r="D5" s="8" t="s">
        <v>30</v>
      </c>
      <c r="E5" s="9">
        <v>43467</v>
      </c>
      <c r="F5" s="34">
        <v>99000</v>
      </c>
      <c r="G5" s="31">
        <v>3887</v>
      </c>
      <c r="H5" s="10"/>
      <c r="I5" s="21" t="str">
        <f t="shared" ref="I5:I12" si="0">RANK(G5,$G$5:$G$12)&amp;"위"</f>
        <v>4위</v>
      </c>
      <c r="J5" s="22" t="str">
        <f t="shared" ref="J5:J12" si="1">CHOOSE(WEEKDAY(E5,1),"일요일","월요일","화요일","수요일","목요일","금요일","토요일")</f>
        <v>수요일</v>
      </c>
    </row>
    <row r="6" spans="2:13" ht="22.5" customHeight="1" x14ac:dyDescent="0.3">
      <c r="B6" s="11" t="s">
        <v>21</v>
      </c>
      <c r="C6" s="12" t="s">
        <v>28</v>
      </c>
      <c r="D6" s="12" t="s">
        <v>13</v>
      </c>
      <c r="E6" s="13">
        <v>43468</v>
      </c>
      <c r="F6" s="35">
        <v>109000</v>
      </c>
      <c r="G6" s="32">
        <v>12259</v>
      </c>
      <c r="H6" s="14"/>
      <c r="I6" s="19" t="str">
        <f t="shared" si="0"/>
        <v>1위</v>
      </c>
      <c r="J6" s="23" t="str">
        <f t="shared" si="1"/>
        <v>목요일</v>
      </c>
    </row>
    <row r="7" spans="2:13" ht="22.5" customHeight="1" x14ac:dyDescent="0.3">
      <c r="B7" s="11" t="s">
        <v>15</v>
      </c>
      <c r="C7" s="12" t="s">
        <v>11</v>
      </c>
      <c r="D7" s="12" t="s">
        <v>10</v>
      </c>
      <c r="E7" s="13">
        <v>43474</v>
      </c>
      <c r="F7" s="35">
        <v>35900</v>
      </c>
      <c r="G7" s="32">
        <v>3345</v>
      </c>
      <c r="H7" s="14"/>
      <c r="I7" s="19" t="str">
        <f t="shared" si="0"/>
        <v>6위</v>
      </c>
      <c r="J7" s="23" t="str">
        <f t="shared" si="1"/>
        <v>수요일</v>
      </c>
    </row>
    <row r="8" spans="2:13" ht="22.5" customHeight="1" x14ac:dyDescent="0.3">
      <c r="B8" s="11" t="s">
        <v>20</v>
      </c>
      <c r="C8" s="12" t="s">
        <v>27</v>
      </c>
      <c r="D8" s="12" t="s">
        <v>13</v>
      </c>
      <c r="E8" s="13">
        <v>43470</v>
      </c>
      <c r="F8" s="35">
        <v>79000</v>
      </c>
      <c r="G8" s="32">
        <v>10210</v>
      </c>
      <c r="H8" s="14" t="s">
        <v>6</v>
      </c>
      <c r="I8" s="19" t="str">
        <f t="shared" si="0"/>
        <v>2위</v>
      </c>
      <c r="J8" s="23" t="str">
        <f t="shared" si="1"/>
        <v>토요일</v>
      </c>
    </row>
    <row r="9" spans="2:13" ht="22.5" customHeight="1" x14ac:dyDescent="0.3">
      <c r="B9" s="11" t="s">
        <v>14</v>
      </c>
      <c r="C9" s="12" t="s">
        <v>26</v>
      </c>
      <c r="D9" s="12" t="s">
        <v>13</v>
      </c>
      <c r="E9" s="13">
        <v>43469</v>
      </c>
      <c r="F9" s="35">
        <v>69000</v>
      </c>
      <c r="G9" s="32">
        <v>9624</v>
      </c>
      <c r="H9" s="14" t="s">
        <v>6</v>
      </c>
      <c r="I9" s="19" t="str">
        <f t="shared" si="0"/>
        <v>3위</v>
      </c>
      <c r="J9" s="23" t="str">
        <f t="shared" si="1"/>
        <v>금요일</v>
      </c>
    </row>
    <row r="10" spans="2:13" ht="22.5" customHeight="1" x14ac:dyDescent="0.3">
      <c r="B10" s="11" t="s">
        <v>17</v>
      </c>
      <c r="C10" s="12" t="s">
        <v>8</v>
      </c>
      <c r="D10" s="12" t="s">
        <v>30</v>
      </c>
      <c r="E10" s="13">
        <v>43470</v>
      </c>
      <c r="F10" s="35">
        <v>298000</v>
      </c>
      <c r="G10" s="32">
        <v>915</v>
      </c>
      <c r="H10" s="14"/>
      <c r="I10" s="19" t="str">
        <f t="shared" si="0"/>
        <v>8위</v>
      </c>
      <c r="J10" s="23" t="str">
        <f t="shared" si="1"/>
        <v>토요일</v>
      </c>
    </row>
    <row r="11" spans="2:13" ht="22.5" customHeight="1" x14ac:dyDescent="0.3">
      <c r="B11" s="11" t="s">
        <v>19</v>
      </c>
      <c r="C11" s="12" t="s">
        <v>12</v>
      </c>
      <c r="D11" s="12" t="s">
        <v>10</v>
      </c>
      <c r="E11" s="13">
        <v>43471</v>
      </c>
      <c r="F11" s="35">
        <v>33600</v>
      </c>
      <c r="G11" s="32">
        <v>3245</v>
      </c>
      <c r="H11" s="14" t="s">
        <v>23</v>
      </c>
      <c r="I11" s="19" t="str">
        <f t="shared" si="0"/>
        <v>7위</v>
      </c>
      <c r="J11" s="23" t="str">
        <f t="shared" si="1"/>
        <v>일요일</v>
      </c>
      <c r="M11" s="15"/>
    </row>
    <row r="12" spans="2:13" ht="22.5" customHeight="1" thickBot="1" x14ac:dyDescent="0.35">
      <c r="B12" s="24" t="s">
        <v>16</v>
      </c>
      <c r="C12" s="25" t="s">
        <v>9</v>
      </c>
      <c r="D12" s="25" t="s">
        <v>30</v>
      </c>
      <c r="E12" s="26">
        <v>43472</v>
      </c>
      <c r="F12" s="36">
        <v>69000</v>
      </c>
      <c r="G12" s="33">
        <v>3707</v>
      </c>
      <c r="H12" s="27"/>
      <c r="I12" s="28" t="str">
        <f t="shared" si="0"/>
        <v>5위</v>
      </c>
      <c r="J12" s="29" t="str">
        <f t="shared" si="1"/>
        <v>월요일</v>
      </c>
    </row>
    <row r="13" spans="2:13" ht="22.5" customHeight="1" x14ac:dyDescent="0.3">
      <c r="B13" s="60" t="s">
        <v>34</v>
      </c>
      <c r="C13" s="61"/>
      <c r="D13" s="61"/>
      <c r="E13" s="37">
        <f>ROUND(DAVERAGE(B4:H12,6,D4:D5),0)</f>
        <v>2836</v>
      </c>
      <c r="F13" s="62"/>
      <c r="G13" s="64" t="s">
        <v>35</v>
      </c>
      <c r="H13" s="64"/>
      <c r="I13" s="64"/>
      <c r="J13" s="39">
        <f>COUNTIF(D5:D12,"시계")</f>
        <v>3</v>
      </c>
    </row>
    <row r="14" spans="2:13" ht="22.5" customHeight="1" thickBot="1" x14ac:dyDescent="0.35">
      <c r="B14" s="65" t="s">
        <v>48</v>
      </c>
      <c r="C14" s="66"/>
      <c r="D14" s="66"/>
      <c r="E14" s="38">
        <f>SUMPRODUCT(판매가,G5:G12)</f>
        <v>3949260500</v>
      </c>
      <c r="F14" s="63"/>
      <c r="G14" s="16" t="s">
        <v>31</v>
      </c>
      <c r="H14" s="17" t="s">
        <v>32</v>
      </c>
      <c r="I14" s="16" t="s">
        <v>33</v>
      </c>
      <c r="J14" s="30">
        <f>VLOOKUP(H14,C5:H12,4,0)*VLOOKUP(H14,C5:H12,5,0)</f>
        <v>384813000</v>
      </c>
    </row>
    <row r="16" spans="2:13" x14ac:dyDescent="0.3">
      <c r="G16" s="18"/>
    </row>
  </sheetData>
  <sortState ref="A5:M12">
    <sortCondition ref="A5"/>
  </sortState>
  <mergeCells count="4">
    <mergeCell ref="F13:F14"/>
    <mergeCell ref="G13:I13"/>
    <mergeCell ref="B13:D13"/>
    <mergeCell ref="B14:D14"/>
  </mergeCells>
  <phoneticPr fontId="2" type="noConversion"/>
  <conditionalFormatting sqref="G5:G12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{2AA1A5CE-DCD8-4398-8239-468606F813D4}</x14:id>
        </ext>
      </extLst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0866141732283472" right="0.70866141732283472" top="0.74803149606299213" bottom="0.74803149606299213" header="0.31496062992125984" footer="0.31496062992125984"/>
  <pageSetup paperSize="9" scale="68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AA1A5CE-DCD8-4398-8239-468606F813D4}">
            <x14:dataBar gradient="0" negativeBarColorSameAsPositive="1" axisPosition="none">
              <x14:cfvo type="min"/>
              <x14:cfvo type="max"/>
            </x14:dataBar>
          </x14:cfRule>
          <xm:sqref>G5:G12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workbookViewId="0">
      <selection activeCell="N10" sqref="N10"/>
    </sheetView>
  </sheetViews>
  <sheetFormatPr defaultRowHeight="16.5" x14ac:dyDescent="0.3"/>
  <cols>
    <col min="1" max="1" width="1.625" customWidth="1"/>
    <col min="2" max="2" width="14.125" customWidth="1"/>
    <col min="3" max="3" width="20" bestFit="1" customWidth="1"/>
    <col min="4" max="4" width="11.875" customWidth="1"/>
    <col min="5" max="6" width="12.125" customWidth="1"/>
    <col min="7" max="7" width="13.125" customWidth="1"/>
    <col min="8" max="8" width="10.875" customWidth="1"/>
  </cols>
  <sheetData>
    <row r="1" spans="2:8" ht="17.25" thickBot="1" x14ac:dyDescent="0.35"/>
    <row r="2" spans="2:8" ht="27.75" thickBot="1" x14ac:dyDescent="0.35">
      <c r="B2" s="3" t="s">
        <v>0</v>
      </c>
      <c r="C2" s="4" t="s">
        <v>1</v>
      </c>
      <c r="D2" s="4" t="s">
        <v>2</v>
      </c>
      <c r="E2" s="4" t="s">
        <v>3</v>
      </c>
      <c r="F2" s="5" t="s">
        <v>25</v>
      </c>
      <c r="G2" s="5" t="s">
        <v>4</v>
      </c>
      <c r="H2" s="6" t="s">
        <v>47</v>
      </c>
    </row>
    <row r="3" spans="2:8" x14ac:dyDescent="0.3">
      <c r="B3" s="7" t="s">
        <v>18</v>
      </c>
      <c r="C3" s="8" t="s">
        <v>7</v>
      </c>
      <c r="D3" s="8" t="s">
        <v>30</v>
      </c>
      <c r="E3" s="9">
        <v>43467</v>
      </c>
      <c r="F3" s="34">
        <v>99000</v>
      </c>
      <c r="G3" s="31">
        <v>3887</v>
      </c>
      <c r="H3" s="10"/>
    </row>
    <row r="4" spans="2:8" x14ac:dyDescent="0.3">
      <c r="B4" s="11" t="s">
        <v>21</v>
      </c>
      <c r="C4" s="12" t="s">
        <v>28</v>
      </c>
      <c r="D4" s="12" t="s">
        <v>13</v>
      </c>
      <c r="E4" s="13">
        <v>43468</v>
      </c>
      <c r="F4" s="35">
        <v>109000</v>
      </c>
      <c r="G4" s="32">
        <v>12259</v>
      </c>
      <c r="H4" s="14"/>
    </row>
    <row r="5" spans="2:8" x14ac:dyDescent="0.3">
      <c r="B5" s="11" t="s">
        <v>15</v>
      </c>
      <c r="C5" s="12" t="s">
        <v>11</v>
      </c>
      <c r="D5" s="12" t="s">
        <v>10</v>
      </c>
      <c r="E5" s="13">
        <v>43474</v>
      </c>
      <c r="F5" s="35">
        <v>35900</v>
      </c>
      <c r="G5" s="32">
        <v>3345</v>
      </c>
      <c r="H5" s="14"/>
    </row>
    <row r="6" spans="2:8" x14ac:dyDescent="0.3">
      <c r="B6" s="11" t="s">
        <v>20</v>
      </c>
      <c r="C6" s="12" t="s">
        <v>27</v>
      </c>
      <c r="D6" s="12" t="s">
        <v>13</v>
      </c>
      <c r="E6" s="13">
        <v>43470</v>
      </c>
      <c r="F6" s="35">
        <v>79000</v>
      </c>
      <c r="G6" s="32">
        <v>10210</v>
      </c>
      <c r="H6" s="14" t="s">
        <v>6</v>
      </c>
    </row>
    <row r="7" spans="2:8" x14ac:dyDescent="0.3">
      <c r="B7" s="11" t="s">
        <v>14</v>
      </c>
      <c r="C7" s="12" t="s">
        <v>26</v>
      </c>
      <c r="D7" s="12" t="s">
        <v>13</v>
      </c>
      <c r="E7" s="13">
        <v>43469</v>
      </c>
      <c r="F7" s="35">
        <v>69000</v>
      </c>
      <c r="G7" s="32">
        <v>9624</v>
      </c>
      <c r="H7" s="14" t="s">
        <v>6</v>
      </c>
    </row>
    <row r="8" spans="2:8" x14ac:dyDescent="0.3">
      <c r="B8" s="11" t="s">
        <v>17</v>
      </c>
      <c r="C8" s="12" t="s">
        <v>8</v>
      </c>
      <c r="D8" s="12" t="s">
        <v>30</v>
      </c>
      <c r="E8" s="13">
        <v>43470</v>
      </c>
      <c r="F8" s="35">
        <v>298000</v>
      </c>
      <c r="G8" s="32">
        <v>915</v>
      </c>
      <c r="H8" s="14"/>
    </row>
    <row r="9" spans="2:8" x14ac:dyDescent="0.3">
      <c r="B9" s="11" t="s">
        <v>19</v>
      </c>
      <c r="C9" s="12" t="s">
        <v>12</v>
      </c>
      <c r="D9" s="12" t="s">
        <v>10</v>
      </c>
      <c r="E9" s="13">
        <v>43471</v>
      </c>
      <c r="F9" s="35">
        <v>33600</v>
      </c>
      <c r="G9" s="32">
        <v>3245</v>
      </c>
      <c r="H9" s="14" t="s">
        <v>23</v>
      </c>
    </row>
    <row r="10" spans="2:8" ht="17.25" thickBot="1" x14ac:dyDescent="0.35">
      <c r="B10" s="24" t="s">
        <v>16</v>
      </c>
      <c r="C10" s="25" t="s">
        <v>9</v>
      </c>
      <c r="D10" s="25" t="s">
        <v>30</v>
      </c>
      <c r="E10" s="26">
        <v>43472</v>
      </c>
      <c r="F10" s="36">
        <v>69000</v>
      </c>
      <c r="G10" s="33">
        <v>3707</v>
      </c>
      <c r="H10" s="27"/>
    </row>
    <row r="12" spans="2:8" ht="17.25" thickBot="1" x14ac:dyDescent="0.35"/>
    <row r="13" spans="2:8" ht="27.75" thickBot="1" x14ac:dyDescent="0.35">
      <c r="B13" s="4" t="s">
        <v>2</v>
      </c>
      <c r="C13" s="5" t="s">
        <v>4</v>
      </c>
    </row>
    <row r="14" spans="2:8" x14ac:dyDescent="0.3">
      <c r="B14" t="s">
        <v>37</v>
      </c>
    </row>
    <row r="15" spans="2:8" x14ac:dyDescent="0.3">
      <c r="C15" t="s">
        <v>38</v>
      </c>
    </row>
    <row r="18" spans="2:8" ht="27.75" thickBot="1" x14ac:dyDescent="0.35">
      <c r="B18" s="44" t="s">
        <v>0</v>
      </c>
      <c r="C18" s="45" t="s">
        <v>1</v>
      </c>
      <c r="D18" s="45" t="s">
        <v>2</v>
      </c>
      <c r="E18" s="45" t="s">
        <v>3</v>
      </c>
      <c r="F18" s="46" t="s">
        <v>25</v>
      </c>
      <c r="G18" s="46" t="s">
        <v>4</v>
      </c>
      <c r="H18" s="59" t="s">
        <v>47</v>
      </c>
    </row>
    <row r="19" spans="2:8" x14ac:dyDescent="0.3">
      <c r="B19" s="42" t="s">
        <v>15</v>
      </c>
      <c r="C19" s="20" t="s">
        <v>11</v>
      </c>
      <c r="D19" s="20" t="s">
        <v>10</v>
      </c>
      <c r="E19" s="40">
        <v>43474</v>
      </c>
      <c r="F19" s="41">
        <v>35900</v>
      </c>
      <c r="G19" s="57">
        <v>3345</v>
      </c>
      <c r="H19" s="43"/>
    </row>
    <row r="20" spans="2:8" x14ac:dyDescent="0.3">
      <c r="B20" s="42" t="s">
        <v>17</v>
      </c>
      <c r="C20" s="20" t="s">
        <v>8</v>
      </c>
      <c r="D20" s="20" t="s">
        <v>30</v>
      </c>
      <c r="E20" s="40">
        <v>43470</v>
      </c>
      <c r="F20" s="41">
        <v>298000</v>
      </c>
      <c r="G20" s="57">
        <v>915</v>
      </c>
      <c r="H20" s="43"/>
    </row>
    <row r="21" spans="2:8" x14ac:dyDescent="0.3">
      <c r="B21" s="47" t="s">
        <v>19</v>
      </c>
      <c r="C21" s="48" t="s">
        <v>12</v>
      </c>
      <c r="D21" s="48" t="s">
        <v>10</v>
      </c>
      <c r="E21" s="49">
        <v>43471</v>
      </c>
      <c r="F21" s="50">
        <v>33600</v>
      </c>
      <c r="G21" s="58">
        <v>3245</v>
      </c>
      <c r="H21" s="51" t="s">
        <v>23</v>
      </c>
    </row>
  </sheetData>
  <phoneticPr fontId="2" type="noConversion"/>
  <conditionalFormatting sqref="G3:G10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{D4D920D5-3316-44DA-A009-AE68DDE03922}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4D920D5-3316-44DA-A009-AE68DDE03922}">
            <x14:dataBar gradient="0" negativeBarColorSameAsPositive="1" axisPosition="none">
              <x14:cfvo type="min"/>
              <x14:cfvo type="max"/>
            </x14:dataBar>
          </x14:cfRule>
          <xm:sqref>G3:G10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9"/>
  <sheetViews>
    <sheetView zoomScaleNormal="100" workbookViewId="0">
      <selection activeCell="J30" sqref="J30"/>
    </sheetView>
  </sheetViews>
  <sheetFormatPr defaultRowHeight="16.5" x14ac:dyDescent="0.3"/>
  <cols>
    <col min="1" max="1" width="1.625" style="1" customWidth="1"/>
    <col min="2" max="2" width="14.75" style="1" customWidth="1"/>
    <col min="3" max="3" width="13.125" style="1" customWidth="1"/>
    <col min="4" max="4" width="24" style="1" customWidth="1"/>
    <col min="5" max="5" width="13.125" style="1" customWidth="1"/>
    <col min="6" max="6" width="24" style="1" customWidth="1"/>
    <col min="7" max="7" width="13.125" style="1" customWidth="1"/>
    <col min="8" max="8" width="24" style="1" customWidth="1"/>
    <col min="9" max="9" width="18" style="1" customWidth="1"/>
    <col min="10" max="10" width="20.125" style="1" customWidth="1"/>
    <col min="11" max="16384" width="9" style="1"/>
  </cols>
  <sheetData>
    <row r="2" spans="2:10" x14ac:dyDescent="0.3">
      <c r="B2" s="53"/>
      <c r="C2" s="54" t="s">
        <v>2</v>
      </c>
      <c r="D2" s="53"/>
      <c r="E2" s="53"/>
      <c r="F2" s="53"/>
      <c r="G2" s="53"/>
      <c r="H2" s="53"/>
      <c r="I2"/>
      <c r="J2"/>
    </row>
    <row r="3" spans="2:10" ht="16.5" customHeight="1" x14ac:dyDescent="0.3">
      <c r="B3" s="53"/>
      <c r="C3" s="67" t="s">
        <v>39</v>
      </c>
      <c r="D3" s="68"/>
      <c r="E3" s="67" t="s">
        <v>36</v>
      </c>
      <c r="F3" s="68"/>
      <c r="G3" s="67" t="s">
        <v>29</v>
      </c>
      <c r="H3" s="68"/>
      <c r="I3"/>
      <c r="J3"/>
    </row>
    <row r="4" spans="2:10" x14ac:dyDescent="0.3">
      <c r="B4" s="54" t="s">
        <v>24</v>
      </c>
      <c r="C4" s="55" t="s">
        <v>41</v>
      </c>
      <c r="D4" s="55" t="s">
        <v>43</v>
      </c>
      <c r="E4" s="55" t="s">
        <v>41</v>
      </c>
      <c r="F4" s="55" t="s">
        <v>43</v>
      </c>
      <c r="G4" s="55" t="s">
        <v>41</v>
      </c>
      <c r="H4" s="55" t="s">
        <v>43</v>
      </c>
      <c r="I4"/>
      <c r="J4"/>
    </row>
    <row r="5" spans="2:10" x14ac:dyDescent="0.3">
      <c r="B5" s="52" t="s">
        <v>44</v>
      </c>
      <c r="C5" s="56">
        <v>2</v>
      </c>
      <c r="D5" s="56">
        <v>9917</v>
      </c>
      <c r="E5" s="56">
        <v>2</v>
      </c>
      <c r="F5" s="56">
        <v>3295</v>
      </c>
      <c r="G5" s="56">
        <v>2</v>
      </c>
      <c r="H5" s="56">
        <v>3797</v>
      </c>
      <c r="I5"/>
      <c r="J5"/>
    </row>
    <row r="6" spans="2:10" x14ac:dyDescent="0.3">
      <c r="B6" s="52" t="s">
        <v>45</v>
      </c>
      <c r="C6" s="56">
        <v>1</v>
      </c>
      <c r="D6" s="56">
        <v>12259</v>
      </c>
      <c r="E6" s="56" t="s">
        <v>42</v>
      </c>
      <c r="F6" s="56" t="s">
        <v>42</v>
      </c>
      <c r="G6" s="56" t="s">
        <v>42</v>
      </c>
      <c r="H6" s="56" t="s">
        <v>42</v>
      </c>
      <c r="I6"/>
      <c r="J6"/>
    </row>
    <row r="7" spans="2:10" x14ac:dyDescent="0.3">
      <c r="B7" s="52" t="s">
        <v>46</v>
      </c>
      <c r="C7" s="56" t="s">
        <v>42</v>
      </c>
      <c r="D7" s="56" t="s">
        <v>42</v>
      </c>
      <c r="E7" s="56" t="s">
        <v>42</v>
      </c>
      <c r="F7" s="56" t="s">
        <v>42</v>
      </c>
      <c r="G7" s="56">
        <v>1</v>
      </c>
      <c r="H7" s="56">
        <v>915</v>
      </c>
      <c r="I7"/>
      <c r="J7"/>
    </row>
    <row r="8" spans="2:10" x14ac:dyDescent="0.3">
      <c r="B8" s="52" t="s">
        <v>40</v>
      </c>
      <c r="C8" s="56">
        <v>3</v>
      </c>
      <c r="D8" s="56">
        <v>10697.666666666666</v>
      </c>
      <c r="E8" s="56">
        <v>2</v>
      </c>
      <c r="F8" s="56">
        <v>3295</v>
      </c>
      <c r="G8" s="56">
        <v>3</v>
      </c>
      <c r="H8" s="56">
        <v>2836.3333333333335</v>
      </c>
      <c r="I8"/>
      <c r="J8"/>
    </row>
    <row r="9" spans="2:10" x14ac:dyDescent="0.3">
      <c r="B9"/>
      <c r="C9"/>
      <c r="D9"/>
      <c r="E9"/>
      <c r="F9"/>
      <c r="G9"/>
      <c r="H9"/>
      <c r="I9"/>
      <c r="J9"/>
    </row>
    <row r="10" spans="2:10" x14ac:dyDescent="0.3">
      <c r="B10"/>
      <c r="C10"/>
      <c r="D10"/>
      <c r="E10"/>
      <c r="F10"/>
      <c r="G10"/>
      <c r="H10"/>
      <c r="I10"/>
      <c r="J10"/>
    </row>
    <row r="11" spans="2:10" x14ac:dyDescent="0.3">
      <c r="B11"/>
      <c r="C11"/>
      <c r="D11"/>
      <c r="E11"/>
      <c r="F11"/>
      <c r="G11"/>
      <c r="H11"/>
      <c r="I11"/>
      <c r="J11"/>
    </row>
    <row r="12" spans="2:10" x14ac:dyDescent="0.3">
      <c r="B12"/>
      <c r="C12"/>
      <c r="D12"/>
      <c r="E12"/>
      <c r="F12"/>
      <c r="G12"/>
      <c r="H12"/>
      <c r="I12"/>
      <c r="J12"/>
    </row>
    <row r="13" spans="2:10" x14ac:dyDescent="0.3">
      <c r="B13"/>
      <c r="C13"/>
      <c r="D13"/>
    </row>
    <row r="14" spans="2:10" x14ac:dyDescent="0.3">
      <c r="B14"/>
      <c r="C14"/>
      <c r="D14"/>
    </row>
    <row r="15" spans="2:10" x14ac:dyDescent="0.3">
      <c r="B15"/>
      <c r="C15"/>
      <c r="D15"/>
    </row>
    <row r="16" spans="2:10" x14ac:dyDescent="0.3">
      <c r="B16"/>
      <c r="C16"/>
      <c r="D16"/>
    </row>
    <row r="17" spans="2:4" x14ac:dyDescent="0.3">
      <c r="B17"/>
      <c r="C17"/>
      <c r="D17"/>
    </row>
    <row r="18" spans="2:4" x14ac:dyDescent="0.3">
      <c r="B18"/>
      <c r="C18"/>
      <c r="D18"/>
    </row>
    <row r="19" spans="2:4" x14ac:dyDescent="0.3">
      <c r="B19"/>
      <c r="C19"/>
      <c r="D19"/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판매가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문정수</cp:lastModifiedBy>
  <cp:lastPrinted>2012-10-04T08:12:16Z</cp:lastPrinted>
  <dcterms:created xsi:type="dcterms:W3CDTF">2012-06-26T22:49:15Z</dcterms:created>
  <dcterms:modified xsi:type="dcterms:W3CDTF">2019-01-12T01:31:02Z</dcterms:modified>
</cp:coreProperties>
</file>