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" windowWidth="15075" windowHeight="9930"/>
  </bookViews>
  <sheets>
    <sheet name="제1작업" sheetId="21" r:id="rId1"/>
    <sheet name="제2작업" sheetId="22" r:id="rId2"/>
    <sheet name="제3작업" sheetId="23" r:id="rId3"/>
    <sheet name="제4작업" sheetId="27" r:id="rId4"/>
  </sheets>
  <definedNames>
    <definedName name="_xlnm._FilterDatabase" localSheetId="1" hidden="1">제2작업!$B$2:$H$9</definedName>
    <definedName name="_xlnm.Criteria" localSheetId="1">제2작업!$B$13:$C$15</definedName>
    <definedName name="_xlnm.Extract" localSheetId="1">제2작업!$B$18:$H$18</definedName>
    <definedName name="판매수량">제1작업!$H$5:$H$12</definedName>
  </definedNames>
  <calcPr calcId="145621"/>
  <pivotCaches>
    <pivotCache cacheId="1" r:id="rId5"/>
  </pivotCaches>
</workbook>
</file>

<file path=xl/calcChain.xml><?xml version="1.0" encoding="utf-8"?>
<calcChain xmlns="http://schemas.openxmlformats.org/spreadsheetml/2006/main">
  <c r="J14" i="21" l="1"/>
  <c r="E13" i="21" l="1"/>
  <c r="E14" i="21"/>
  <c r="J13" i="21"/>
  <c r="J5" i="21"/>
  <c r="J6" i="21"/>
  <c r="J7" i="21"/>
  <c r="J9" i="21"/>
  <c r="J10" i="21"/>
  <c r="J11" i="21"/>
  <c r="J8" i="21"/>
  <c r="J12" i="21"/>
  <c r="I5" i="21"/>
  <c r="I6" i="21"/>
  <c r="I7" i="21"/>
  <c r="I9" i="21"/>
  <c r="I10" i="21"/>
  <c r="I11" i="21"/>
  <c r="I8" i="21"/>
  <c r="I12" i="21"/>
</calcChain>
</file>

<file path=xl/sharedStrings.xml><?xml version="1.0" encoding="utf-8"?>
<sst xmlns="http://schemas.openxmlformats.org/spreadsheetml/2006/main" count="130" uniqueCount="53">
  <si>
    <t>상품코드</t>
    <phoneticPr fontId="2" type="noConversion"/>
  </si>
  <si>
    <t>분류</t>
    <phoneticPr fontId="2" type="noConversion"/>
  </si>
  <si>
    <t>상품명</t>
    <phoneticPr fontId="2" type="noConversion"/>
  </si>
  <si>
    <t>공급업체</t>
    <phoneticPr fontId="2" type="noConversion"/>
  </si>
  <si>
    <t>행사시작일</t>
    <phoneticPr fontId="2" type="noConversion"/>
  </si>
  <si>
    <t>가격
(원)</t>
    <phoneticPr fontId="2" type="noConversion"/>
  </si>
  <si>
    <t>할인가
(원)</t>
    <phoneticPr fontId="2" type="noConversion"/>
  </si>
  <si>
    <t>FS-01</t>
    <phoneticPr fontId="2" type="noConversion"/>
  </si>
  <si>
    <t>FC-01</t>
    <phoneticPr fontId="2" type="noConversion"/>
  </si>
  <si>
    <t>세제</t>
    <phoneticPr fontId="2" type="noConversion"/>
  </si>
  <si>
    <t>SS-02</t>
    <phoneticPr fontId="2" type="noConversion"/>
  </si>
  <si>
    <t>FN-02</t>
    <phoneticPr fontId="2" type="noConversion"/>
  </si>
  <si>
    <t>FC-02</t>
    <phoneticPr fontId="2" type="noConversion"/>
  </si>
  <si>
    <t>SC-03</t>
    <phoneticPr fontId="2" type="noConversion"/>
  </si>
  <si>
    <t>SN-02</t>
    <phoneticPr fontId="2" type="noConversion"/>
  </si>
  <si>
    <t>FS-03</t>
    <phoneticPr fontId="2" type="noConversion"/>
  </si>
  <si>
    <t>프리미엄세탁세제</t>
    <phoneticPr fontId="2" type="noConversion"/>
  </si>
  <si>
    <t>고급의류세제</t>
    <phoneticPr fontId="2" type="noConversion"/>
  </si>
  <si>
    <t>욕실세정제</t>
    <phoneticPr fontId="2" type="noConversion"/>
  </si>
  <si>
    <t>종합비타민미네랄</t>
    <phoneticPr fontId="2" type="noConversion"/>
  </si>
  <si>
    <t>천연비타민C</t>
    <phoneticPr fontId="2" type="noConversion"/>
  </si>
  <si>
    <t>한국통상</t>
    <phoneticPr fontId="2" type="noConversion"/>
  </si>
  <si>
    <t>개수 : 상품명</t>
  </si>
  <si>
    <t>총합계</t>
  </si>
  <si>
    <t>**</t>
  </si>
  <si>
    <t>순위</t>
    <phoneticPr fontId="2" type="noConversion"/>
  </si>
  <si>
    <t>상품명</t>
    <phoneticPr fontId="2" type="noConversion"/>
  </si>
  <si>
    <t>판매금액(원)</t>
    <phoneticPr fontId="2" type="noConversion"/>
  </si>
  <si>
    <t>서창유통</t>
    <phoneticPr fontId="2" type="noConversion"/>
  </si>
  <si>
    <t>서창유통</t>
    <phoneticPr fontId="2" type="noConversion"/>
  </si>
  <si>
    <t>블랙뷰티</t>
    <phoneticPr fontId="2" type="noConversion"/>
  </si>
  <si>
    <t>화장품</t>
  </si>
  <si>
    <t>화장품</t>
    <phoneticPr fontId="2" type="noConversion"/>
  </si>
  <si>
    <t>화장품</t>
    <phoneticPr fontId="2" type="noConversion"/>
  </si>
  <si>
    <t>블랙로즈오일</t>
  </si>
  <si>
    <t>블랙로즈오일</t>
    <phoneticPr fontId="2" type="noConversion"/>
  </si>
  <si>
    <t>수면팩</t>
    <phoneticPr fontId="2" type="noConversion"/>
  </si>
  <si>
    <t>스네일에센스</t>
    <phoneticPr fontId="2" type="noConversion"/>
  </si>
  <si>
    <t>건강</t>
  </si>
  <si>
    <t>건강</t>
    <phoneticPr fontId="2" type="noConversion"/>
  </si>
  <si>
    <t>판매수량</t>
  </si>
  <si>
    <t>판매수량</t>
    <phoneticPr fontId="2" type="noConversion"/>
  </si>
  <si>
    <t>최저 가격(원)</t>
    <phoneticPr fontId="2" type="noConversion"/>
  </si>
  <si>
    <t>화장품 할인가(원) 평균</t>
    <phoneticPr fontId="2" type="noConversion"/>
  </si>
  <si>
    <t>블랙뷰티 판매수량 합계</t>
    <phoneticPr fontId="2" type="noConversion"/>
  </si>
  <si>
    <t>건강</t>
    <phoneticPr fontId="2" type="noConversion"/>
  </si>
  <si>
    <t>&lt;=400</t>
    <phoneticPr fontId="2" type="noConversion"/>
  </si>
  <si>
    <t>분류</t>
  </si>
  <si>
    <t>세제</t>
  </si>
  <si>
    <t>350-549</t>
  </si>
  <si>
    <t>550-749</t>
  </si>
  <si>
    <t>750-950</t>
  </si>
  <si>
    <t>평균 : 할인가(원)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</si>
</sst>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General&quot;개&quot;&quot;월&quot;"/>
    <numFmt numFmtId="177" formatCode="General&quot;개&quot;"/>
    <numFmt numFmtId="178" formatCode="0.0%"/>
  </numFmts>
  <fonts count="4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41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177" fontId="3" fillId="0" borderId="1" xfId="1" applyNumberFormat="1" applyFont="1" applyBorder="1" applyAlignment="1">
      <alignment vertical="center"/>
    </xf>
    <xf numFmtId="0" fontId="3" fillId="0" borderId="2" xfId="1" quotePrefix="1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5" xfId="0" quotePrefix="1" applyNumberFormat="1" applyFont="1" applyBorder="1" applyAlignment="1">
      <alignment horizontal="center" vertical="center"/>
    </xf>
    <xf numFmtId="178" fontId="3" fillId="0" borderId="0" xfId="2" applyNumberFormat="1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41" fontId="3" fillId="0" borderId="2" xfId="1" applyFont="1" applyBorder="1" applyAlignment="1">
      <alignment horizontal="center" vertical="center"/>
    </xf>
    <xf numFmtId="177" fontId="3" fillId="0" borderId="2" xfId="1" applyNumberFormat="1" applyFont="1" applyBorder="1" applyAlignment="1">
      <alignment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177" fontId="3" fillId="0" borderId="6" xfId="1" applyNumberFormat="1" applyFont="1" applyBorder="1" applyAlignment="1">
      <alignment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22" xfId="0" quotePrefix="1" applyNumberFormat="1" applyFont="1" applyBorder="1" applyAlignment="1">
      <alignment horizontal="center" vertical="center"/>
    </xf>
    <xf numFmtId="41" fontId="3" fillId="0" borderId="6" xfId="1" quotePrefix="1" applyFont="1" applyBorder="1" applyAlignment="1">
      <alignment horizontal="center" vertical="center"/>
    </xf>
    <xf numFmtId="41" fontId="3" fillId="0" borderId="3" xfId="1" applyFont="1" applyFill="1" applyBorder="1" applyAlignment="1">
      <alignment horizontal="center" vertical="center"/>
    </xf>
    <xf numFmtId="41" fontId="3" fillId="0" borderId="22" xfId="1" quotePrefix="1" applyFont="1" applyBorder="1" applyAlignment="1">
      <alignment horizontal="center" vertical="center"/>
    </xf>
    <xf numFmtId="41" fontId="3" fillId="2" borderId="6" xfId="0" quotePrefix="1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1" fontId="3" fillId="0" borderId="2" xfId="1" quotePrefix="1" applyFont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41" fontId="3" fillId="0" borderId="2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177" fontId="3" fillId="0" borderId="12" xfId="1" applyNumberFormat="1" applyFont="1" applyFill="1" applyBorder="1" applyAlignment="1">
      <alignment vertical="center"/>
    </xf>
    <xf numFmtId="177" fontId="3" fillId="0" borderId="14" xfId="1" applyNumberFormat="1" applyFont="1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14" fontId="3" fillId="0" borderId="8" xfId="0" applyNumberFormat="1" applyFont="1" applyFill="1" applyBorder="1" applyAlignment="1">
      <alignment horizontal="center" vertical="center"/>
    </xf>
    <xf numFmtId="41" fontId="3" fillId="0" borderId="8" xfId="1" applyFont="1" applyFill="1" applyBorder="1" applyAlignment="1">
      <alignment horizontal="center" vertical="center"/>
    </xf>
    <xf numFmtId="177" fontId="3" fillId="0" borderId="19" xfId="1" applyNumberFormat="1" applyFont="1" applyFill="1" applyBorder="1" applyAlignment="1">
      <alignment vertical="center"/>
    </xf>
    <xf numFmtId="177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2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General&quot;개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화장품 및 세제상품 판매 현황</a:t>
            </a:r>
            <a:endParaRPr lang="ko-KR" sz="2000"/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판매수량</c:v>
                </c:pt>
              </c:strCache>
            </c:strRef>
          </c:tx>
          <c:invertIfNegative val="0"/>
          <c:dLbls>
            <c:dLbl>
              <c:idx val="1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(제1작업!$D$5:$D$7,제1작업!$D$9:$D$11)</c:f>
              <c:strCache>
                <c:ptCount val="6"/>
                <c:pt idx="0">
                  <c:v>블랙로즈오일</c:v>
                </c:pt>
                <c:pt idx="1">
                  <c:v>욕실세정제</c:v>
                </c:pt>
                <c:pt idx="2">
                  <c:v>수면팩</c:v>
                </c:pt>
                <c:pt idx="3">
                  <c:v>고급의류세제</c:v>
                </c:pt>
                <c:pt idx="4">
                  <c:v>프리미엄세탁세제</c:v>
                </c:pt>
                <c:pt idx="5">
                  <c:v>스네일에센스</c:v>
                </c:pt>
              </c:strCache>
            </c:strRef>
          </c:cat>
          <c:val>
            <c:numRef>
              <c:f>(제1작업!$H$5:$H$7,제1작업!$H$9:$H$11)</c:f>
              <c:numCache>
                <c:formatCode>General"개"</c:formatCode>
                <c:ptCount val="6"/>
                <c:pt idx="0">
                  <c:v>350</c:v>
                </c:pt>
                <c:pt idx="1">
                  <c:v>850</c:v>
                </c:pt>
                <c:pt idx="2">
                  <c:v>437</c:v>
                </c:pt>
                <c:pt idx="3">
                  <c:v>724</c:v>
                </c:pt>
                <c:pt idx="4">
                  <c:v>800</c:v>
                </c:pt>
                <c:pt idx="5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86248832"/>
        <c:axId val="88609920"/>
      </c:barChart>
      <c:lineChart>
        <c:grouping val="standard"/>
        <c:varyColors val="0"/>
        <c:ser>
          <c:idx val="0"/>
          <c:order val="0"/>
          <c:tx>
            <c:v>할인가(원)</c:v>
          </c:tx>
          <c:cat>
            <c:strRef>
              <c:f>(제1작업!$D$5:$D$7,제1작업!$D$9:$D$11)</c:f>
              <c:strCache>
                <c:ptCount val="6"/>
                <c:pt idx="0">
                  <c:v>블랙로즈오일</c:v>
                </c:pt>
                <c:pt idx="1">
                  <c:v>욕실세정제</c:v>
                </c:pt>
                <c:pt idx="2">
                  <c:v>수면팩</c:v>
                </c:pt>
                <c:pt idx="3">
                  <c:v>고급의류세제</c:v>
                </c:pt>
                <c:pt idx="4">
                  <c:v>프리미엄세탁세제</c:v>
                </c:pt>
                <c:pt idx="5">
                  <c:v>스네일에센스</c:v>
                </c:pt>
              </c:strCache>
            </c:strRef>
          </c:cat>
          <c:val>
            <c:numRef>
              <c:f>(제1작업!$G$5:$G$7,제1작업!$G$9:$G$11)</c:f>
              <c:numCache>
                <c:formatCode>_(* #,##0_);_(* \(#,##0\);_(* "-"_);_(@_)</c:formatCode>
                <c:ptCount val="6"/>
                <c:pt idx="0">
                  <c:v>105000</c:v>
                </c:pt>
                <c:pt idx="1">
                  <c:v>7000</c:v>
                </c:pt>
                <c:pt idx="2">
                  <c:v>49500</c:v>
                </c:pt>
                <c:pt idx="3">
                  <c:v>15000</c:v>
                </c:pt>
                <c:pt idx="4">
                  <c:v>27500</c:v>
                </c:pt>
                <c:pt idx="5">
                  <c:v>43700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60768"/>
        <c:axId val="115842048"/>
      </c:lineChart>
      <c:catAx>
        <c:axId val="86248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88609920"/>
        <c:crosses val="autoZero"/>
        <c:auto val="1"/>
        <c:lblAlgn val="ctr"/>
        <c:lblOffset val="100"/>
        <c:noMultiLvlLbl val="0"/>
      </c:catAx>
      <c:valAx>
        <c:axId val="8860992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&quot;개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86248832"/>
        <c:crosses val="autoZero"/>
        <c:crossBetween val="between"/>
        <c:majorUnit val="200"/>
      </c:valAx>
      <c:valAx>
        <c:axId val="115842048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62960768"/>
        <c:crosses val="max"/>
        <c:crossBetween val="between"/>
        <c:majorUnit val="30000"/>
      </c:valAx>
      <c:catAx>
        <c:axId val="62960768"/>
        <c:scaling>
          <c:orientation val="minMax"/>
        </c:scaling>
        <c:delete val="1"/>
        <c:axPos val="b"/>
        <c:majorTickMark val="out"/>
        <c:minorTickMark val="none"/>
        <c:tickLblPos val="nextTo"/>
        <c:crossAx val="11584204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183234</xdr:rowOff>
    </xdr:from>
    <xdr:to>
      <xdr:col>6</xdr:col>
      <xdr:colOff>428625</xdr:colOff>
      <xdr:row>2</xdr:row>
      <xdr:rowOff>159666</xdr:rowOff>
    </xdr:to>
    <xdr:sp macro="" textlink="">
      <xdr:nvSpPr>
        <xdr:cNvPr id="9" name="육각형 8"/>
        <xdr:cNvSpPr/>
      </xdr:nvSpPr>
      <xdr:spPr>
        <a:xfrm>
          <a:off x="123825" y="183234"/>
          <a:ext cx="5114925" cy="662232"/>
        </a:xfrm>
        <a:prstGeom prst="hexagon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경양몰 할인행사 현황</a:t>
          </a:r>
        </a:p>
      </xdr:txBody>
    </xdr:sp>
    <xdr:clientData/>
  </xdr:twoCellAnchor>
  <xdr:twoCellAnchor>
    <xdr:from>
      <xdr:col>7</xdr:col>
      <xdr:colOff>0</xdr:colOff>
      <xdr:row>0</xdr:row>
      <xdr:rowOff>161925</xdr:rowOff>
    </xdr:from>
    <xdr:to>
      <xdr:col>10</xdr:col>
      <xdr:colOff>0</xdr:colOff>
      <xdr:row>2</xdr:row>
      <xdr:rowOff>180975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61925"/>
          <a:ext cx="31242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0.36233</cdr:x>
      <cdr:y>0.12644</cdr:y>
    </cdr:from>
    <cdr:to>
      <cdr:x>0.48414</cdr:x>
      <cdr:y>0.21264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371816" y="768370"/>
          <a:ext cx="1133555" cy="523833"/>
        </a:xfrm>
        <a:prstGeom xmlns:a="http://schemas.openxmlformats.org/drawingml/2006/main" prst="wedgeRoundRectCallout">
          <a:avLst>
            <a:gd name="adj1" fmla="val -77975"/>
            <a:gd name="adj2" fmla="val 38870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판매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438.364399768521" createdVersion="4" refreshedVersion="4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분류" numFmtId="0">
      <sharedItems count="3">
        <s v="화장품"/>
        <s v="세제"/>
        <s v="건강"/>
      </sharedItems>
    </cacheField>
    <cacheField name="상품명" numFmtId="0">
      <sharedItems/>
    </cacheField>
    <cacheField name="공급업체" numFmtId="14">
      <sharedItems/>
    </cacheField>
    <cacheField name="가격_x000a_(원)" numFmtId="41">
      <sharedItems containsSemiMixedTypes="0" containsString="0" containsNumber="1" containsInteger="1" minValue="7700" maxValue="123000"/>
    </cacheField>
    <cacheField name="할인가_x000a_(원)" numFmtId="41">
      <sharedItems containsSemiMixedTypes="0" containsString="0" containsNumber="1" containsInteger="1" minValue="7000" maxValue="105000"/>
    </cacheField>
    <cacheField name="판매수량" numFmtId="177">
      <sharedItems containsSemiMixedTypes="0" containsString="0" containsNumber="1" containsInteger="1" minValue="350" maxValue="950" count="8">
        <n v="350"/>
        <n v="850"/>
        <n v="437"/>
        <n v="724"/>
        <n v="800"/>
        <n v="500"/>
        <n v="950"/>
        <n v="900"/>
      </sharedItems>
      <fieldGroup base="6">
        <rangePr startNum="350" endNum="950" groupInterval="200"/>
        <groupItems count="5">
          <s v="&lt;350"/>
          <s v="350-549"/>
          <s v="550-749"/>
          <s v="750-950"/>
          <s v="&gt;95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SS-02"/>
    <x v="0"/>
    <s v="블랙로즈오일"/>
    <s v="블랙뷰티"/>
    <n v="123000"/>
    <n v="105000"/>
    <x v="0"/>
  </r>
  <r>
    <s v="SC-03"/>
    <x v="1"/>
    <s v="욕실세정제"/>
    <s v="서창유통"/>
    <n v="7700"/>
    <n v="7000"/>
    <x v="1"/>
  </r>
  <r>
    <s v="FS-03"/>
    <x v="0"/>
    <s v="수면팩"/>
    <s v="블랙뷰티"/>
    <n v="55000"/>
    <n v="49500"/>
    <x v="2"/>
  </r>
  <r>
    <s v="FC-02"/>
    <x v="1"/>
    <s v="고급의류세제"/>
    <s v="한국통상"/>
    <n v="18500"/>
    <n v="15000"/>
    <x v="3"/>
  </r>
  <r>
    <s v="FC-01"/>
    <x v="1"/>
    <s v="프리미엄세탁세제"/>
    <s v="한국통상"/>
    <n v="33000"/>
    <n v="27500"/>
    <x v="4"/>
  </r>
  <r>
    <s v="FS-01"/>
    <x v="0"/>
    <s v="스네일에센스"/>
    <s v="서창유통"/>
    <n v="49000"/>
    <n v="43700"/>
    <x v="5"/>
  </r>
  <r>
    <s v="SN-02"/>
    <x v="2"/>
    <s v="천연비타민C"/>
    <s v="서창유통"/>
    <n v="69000"/>
    <n v="58000"/>
    <x v="6"/>
  </r>
  <r>
    <s v="FN-02"/>
    <x v="2"/>
    <s v="종합비타민미네랄"/>
    <s v="서창유통"/>
    <n v="82500"/>
    <n v="78500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1" applyNumberFormats="0" applyBorderFormats="0" applyFontFormats="0" applyPatternFormats="0" applyAlignmentFormats="0" applyWidthHeightFormats="1" dataCaption="값" missingCaption="**" updatedVersion="4" minRefreshableVersion="3" useAutoFormatting="1" colGrandTotals="0" itemPrintTitles="1" mergeItem="1" createdVersion="4" indent="0" outline="1" outlineData="1" multipleFieldFilters="0" rowHeaderCaption="판매수량" colHeaderCaption="분류">
  <location ref="B2:H8" firstHeaderRow="1" firstDataRow="3" firstDataCol="1"/>
  <pivotFields count="7">
    <pivotField showAll="0"/>
    <pivotField axis="axisCol" showAll="0" sortType="descending">
      <items count="4">
        <item x="0"/>
        <item x="1"/>
        <item x="2"/>
        <item t="default"/>
      </items>
    </pivotField>
    <pivotField dataField="1" showAll="0"/>
    <pivotField showAll="0"/>
    <pivotField numFmtId="41" showAll="0"/>
    <pivotField dataField="1" numFmtId="41" showAll="0"/>
    <pivotField axis="axisRow" numFmtId="177" showAll="0">
      <items count="6">
        <item x="0"/>
        <item x="1"/>
        <item x="2"/>
        <item x="3"/>
        <item x="4"/>
        <item t="default"/>
      </items>
    </pivotField>
  </pivotFields>
  <rowFields count="1">
    <field x="6"/>
  </rowFields>
  <rowItems count="4">
    <i>
      <x v="1"/>
    </i>
    <i>
      <x v="2"/>
    </i>
    <i>
      <x v="3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2" subtotal="count" baseField="0" baseItem="0"/>
    <dataField name="평균 : 할인가(원)" fld="5" subtotal="average" baseField="6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1" totalsRowShown="0" headerRowDxfId="11" headerRowBorderDxfId="10" tableBorderDxfId="9">
  <autoFilter ref="B18:H21"/>
  <tableColumns count="7">
    <tableColumn id="1" name="상품코드" dataDxfId="8"/>
    <tableColumn id="2" name="분류" dataDxfId="7"/>
    <tableColumn id="3" name="상품명" dataDxfId="6"/>
    <tableColumn id="4" name="공급업체" dataDxfId="5"/>
    <tableColumn id="5" name="가격_x000a_(원)" dataDxfId="4" dataCellStyle="쉼표 [0]"/>
    <tableColumn id="6" name="할인가_x000a_(원)" dataDxfId="3" dataCellStyle="쉼표 [0]"/>
    <tableColumn id="7" name="판매수량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"/>
  <sheetViews>
    <sheetView tabSelected="1" workbookViewId="0">
      <selection activeCell="L17" sqref="L17"/>
    </sheetView>
  </sheetViews>
  <sheetFormatPr defaultRowHeight="13.5" x14ac:dyDescent="0.3"/>
  <cols>
    <col min="1" max="1" width="1.625" style="2" customWidth="1"/>
    <col min="2" max="2" width="9.625" style="2" customWidth="1"/>
    <col min="3" max="3" width="10.75" style="2" customWidth="1"/>
    <col min="4" max="4" width="17.5" style="2" customWidth="1"/>
    <col min="5" max="5" width="12.125" style="2" customWidth="1"/>
    <col min="6" max="7" width="11.5" style="2" customWidth="1"/>
    <col min="8" max="8" width="13.875" style="2" customWidth="1"/>
    <col min="9" max="9" width="14.75" style="2" customWidth="1"/>
    <col min="10" max="10" width="12.375" style="2" customWidth="1"/>
    <col min="11" max="11" width="9" style="2" customWidth="1"/>
    <col min="12" max="12" width="9" style="2"/>
    <col min="13" max="13" width="12.5" style="2" bestFit="1" customWidth="1"/>
    <col min="14" max="16384" width="9" style="2"/>
  </cols>
  <sheetData>
    <row r="1" spans="2:13" ht="27" customHeight="1" x14ac:dyDescent="0.3"/>
    <row r="2" spans="2:13" ht="27" customHeight="1" x14ac:dyDescent="0.3"/>
    <row r="3" spans="2:13" ht="27" customHeight="1" thickBot="1" x14ac:dyDescent="0.35"/>
    <row r="4" spans="2:13" s="8" customFormat="1" ht="27.75" thickBot="1" x14ac:dyDescent="0.35">
      <c r="B4" s="3" t="s">
        <v>0</v>
      </c>
      <c r="C4" s="4" t="s">
        <v>1</v>
      </c>
      <c r="D4" s="4" t="s">
        <v>2</v>
      </c>
      <c r="E4" s="5" t="s">
        <v>3</v>
      </c>
      <c r="F4" s="6" t="s">
        <v>5</v>
      </c>
      <c r="G4" s="5" t="s">
        <v>6</v>
      </c>
      <c r="H4" s="5" t="s">
        <v>41</v>
      </c>
      <c r="I4" s="5" t="s">
        <v>4</v>
      </c>
      <c r="J4" s="7" t="s">
        <v>25</v>
      </c>
    </row>
    <row r="5" spans="2:13" s="8" customFormat="1" ht="21.75" customHeight="1" x14ac:dyDescent="0.3">
      <c r="B5" s="20" t="s">
        <v>10</v>
      </c>
      <c r="C5" s="21" t="s">
        <v>33</v>
      </c>
      <c r="D5" s="21" t="s">
        <v>35</v>
      </c>
      <c r="E5" s="22" t="s">
        <v>30</v>
      </c>
      <c r="F5" s="23">
        <v>123000</v>
      </c>
      <c r="G5" s="23">
        <v>105000</v>
      </c>
      <c r="H5" s="24">
        <v>350</v>
      </c>
      <c r="I5" s="14" t="str">
        <f t="shared" ref="I5:I12" si="0">IF(LEFT(B5,1)="F","1월 3일","1월 5일")</f>
        <v>1월 5일</v>
      </c>
      <c r="J5" s="15">
        <f t="shared" ref="J5:J12" si="1">RANK(H5,판매수량)</f>
        <v>8</v>
      </c>
      <c r="L5" s="18"/>
    </row>
    <row r="6" spans="2:13" s="8" customFormat="1" ht="21.75" customHeight="1" x14ac:dyDescent="0.3">
      <c r="B6" s="9" t="s">
        <v>13</v>
      </c>
      <c r="C6" s="10" t="s">
        <v>9</v>
      </c>
      <c r="D6" s="10" t="s">
        <v>18</v>
      </c>
      <c r="E6" s="11" t="s">
        <v>29</v>
      </c>
      <c r="F6" s="12">
        <v>7700</v>
      </c>
      <c r="G6" s="12">
        <v>7000</v>
      </c>
      <c r="H6" s="13">
        <v>850</v>
      </c>
      <c r="I6" s="16" t="str">
        <f t="shared" si="0"/>
        <v>1월 5일</v>
      </c>
      <c r="J6" s="17">
        <f t="shared" si="1"/>
        <v>3</v>
      </c>
      <c r="M6" s="19"/>
    </row>
    <row r="7" spans="2:13" s="8" customFormat="1" ht="21.75" customHeight="1" x14ac:dyDescent="0.3">
      <c r="B7" s="9" t="s">
        <v>15</v>
      </c>
      <c r="C7" s="10" t="s">
        <v>33</v>
      </c>
      <c r="D7" s="10" t="s">
        <v>36</v>
      </c>
      <c r="E7" s="11" t="s">
        <v>30</v>
      </c>
      <c r="F7" s="12">
        <v>55000</v>
      </c>
      <c r="G7" s="12">
        <v>49500</v>
      </c>
      <c r="H7" s="13">
        <v>437</v>
      </c>
      <c r="I7" s="16" t="str">
        <f t="shared" si="0"/>
        <v>1월 3일</v>
      </c>
      <c r="J7" s="17">
        <f t="shared" si="1"/>
        <v>7</v>
      </c>
    </row>
    <row r="8" spans="2:13" s="8" customFormat="1" ht="21.75" customHeight="1" x14ac:dyDescent="0.3">
      <c r="B8" s="9" t="s">
        <v>14</v>
      </c>
      <c r="C8" s="10" t="s">
        <v>39</v>
      </c>
      <c r="D8" s="10" t="s">
        <v>20</v>
      </c>
      <c r="E8" s="11" t="s">
        <v>28</v>
      </c>
      <c r="F8" s="12">
        <v>69000</v>
      </c>
      <c r="G8" s="12">
        <v>58000</v>
      </c>
      <c r="H8" s="13">
        <v>950</v>
      </c>
      <c r="I8" s="16" t="str">
        <f>IF(LEFT(B8,1)="F","1월 3일","1월 5일")</f>
        <v>1월 5일</v>
      </c>
      <c r="J8" s="17">
        <f t="shared" si="1"/>
        <v>1</v>
      </c>
    </row>
    <row r="9" spans="2:13" s="8" customFormat="1" ht="21.75" customHeight="1" x14ac:dyDescent="0.3">
      <c r="B9" s="9" t="s">
        <v>12</v>
      </c>
      <c r="C9" s="10" t="s">
        <v>9</v>
      </c>
      <c r="D9" s="10" t="s">
        <v>17</v>
      </c>
      <c r="E9" s="11" t="s">
        <v>21</v>
      </c>
      <c r="F9" s="12">
        <v>18500</v>
      </c>
      <c r="G9" s="12">
        <v>15000</v>
      </c>
      <c r="H9" s="13">
        <v>724</v>
      </c>
      <c r="I9" s="16" t="str">
        <f t="shared" si="0"/>
        <v>1월 3일</v>
      </c>
      <c r="J9" s="17">
        <f t="shared" si="1"/>
        <v>5</v>
      </c>
    </row>
    <row r="10" spans="2:13" s="8" customFormat="1" ht="21.75" customHeight="1" x14ac:dyDescent="0.3">
      <c r="B10" s="9" t="s">
        <v>8</v>
      </c>
      <c r="C10" s="10" t="s">
        <v>9</v>
      </c>
      <c r="D10" s="10" t="s">
        <v>16</v>
      </c>
      <c r="E10" s="11" t="s">
        <v>21</v>
      </c>
      <c r="F10" s="12">
        <v>33000</v>
      </c>
      <c r="G10" s="12">
        <v>27500</v>
      </c>
      <c r="H10" s="13">
        <v>800</v>
      </c>
      <c r="I10" s="16" t="str">
        <f t="shared" si="0"/>
        <v>1월 3일</v>
      </c>
      <c r="J10" s="17">
        <f t="shared" si="1"/>
        <v>4</v>
      </c>
    </row>
    <row r="11" spans="2:13" s="8" customFormat="1" ht="21.75" customHeight="1" x14ac:dyDescent="0.3">
      <c r="B11" s="9" t="s">
        <v>7</v>
      </c>
      <c r="C11" s="10" t="s">
        <v>32</v>
      </c>
      <c r="D11" s="10" t="s">
        <v>37</v>
      </c>
      <c r="E11" s="11" t="s">
        <v>28</v>
      </c>
      <c r="F11" s="12">
        <v>49000</v>
      </c>
      <c r="G11" s="12">
        <v>43700</v>
      </c>
      <c r="H11" s="13">
        <v>500</v>
      </c>
      <c r="I11" s="16" t="str">
        <f t="shared" si="0"/>
        <v>1월 3일</v>
      </c>
      <c r="J11" s="17">
        <f t="shared" si="1"/>
        <v>6</v>
      </c>
    </row>
    <row r="12" spans="2:13" s="8" customFormat="1" ht="21.75" customHeight="1" thickBot="1" x14ac:dyDescent="0.35">
      <c r="B12" s="25" t="s">
        <v>11</v>
      </c>
      <c r="C12" s="26" t="s">
        <v>39</v>
      </c>
      <c r="D12" s="26" t="s">
        <v>19</v>
      </c>
      <c r="E12" s="27" t="s">
        <v>28</v>
      </c>
      <c r="F12" s="28">
        <v>82500</v>
      </c>
      <c r="G12" s="28">
        <v>78500</v>
      </c>
      <c r="H12" s="29">
        <v>900</v>
      </c>
      <c r="I12" s="30" t="str">
        <f t="shared" si="0"/>
        <v>1월 3일</v>
      </c>
      <c r="J12" s="31">
        <f t="shared" si="1"/>
        <v>2</v>
      </c>
    </row>
    <row r="13" spans="2:13" s="8" customFormat="1" ht="21.75" customHeight="1" x14ac:dyDescent="0.3">
      <c r="B13" s="63" t="s">
        <v>44</v>
      </c>
      <c r="C13" s="64"/>
      <c r="D13" s="64"/>
      <c r="E13" s="37" t="str">
        <f>DSUM(B4:H12,7,E4:E5)&amp;"개"</f>
        <v>787개</v>
      </c>
      <c r="F13" s="65"/>
      <c r="G13" s="67" t="s">
        <v>42</v>
      </c>
      <c r="H13" s="67"/>
      <c r="I13" s="67"/>
      <c r="J13" s="33">
        <f>MIN(F5:F12)</f>
        <v>7700</v>
      </c>
    </row>
    <row r="14" spans="2:13" s="8" customFormat="1" ht="21.75" customHeight="1" thickBot="1" x14ac:dyDescent="0.35">
      <c r="B14" s="68" t="s">
        <v>43</v>
      </c>
      <c r="C14" s="69"/>
      <c r="D14" s="69"/>
      <c r="E14" s="32">
        <f>ROUND(DAVERAGE(B4:H12,6,C4:C5),-3)</f>
        <v>66000</v>
      </c>
      <c r="F14" s="66"/>
      <c r="G14" s="35" t="s">
        <v>26</v>
      </c>
      <c r="H14" s="38" t="s">
        <v>34</v>
      </c>
      <c r="I14" s="36" t="s">
        <v>27</v>
      </c>
      <c r="J14" s="34">
        <f>VLOOKUP(H14,D5:H12,3,0)*VLOOKUP(H14,D5:H12,5,0)</f>
        <v>43050000</v>
      </c>
    </row>
  </sheetData>
  <sortState ref="A5:M12">
    <sortCondition ref="A5"/>
  </sortState>
  <mergeCells count="4">
    <mergeCell ref="B13:D13"/>
    <mergeCell ref="F13:F14"/>
    <mergeCell ref="B14:D14"/>
    <mergeCell ref="G13:I13"/>
  </mergeCells>
  <phoneticPr fontId="2" type="noConversion"/>
  <conditionalFormatting sqref="G5:G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{23361438-5DCF-448E-93AC-F568995077A1}</x14:id>
        </ext>
      </extLst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361438-5DCF-448E-93AC-F568995077A1}">
            <x14:dataBar gradient="0" negativeBarColorSameAsPositive="1" axisPosition="none">
              <x14:cfvo type="min"/>
              <x14:cfvo type="max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K25" sqref="K25"/>
    </sheetView>
  </sheetViews>
  <sheetFormatPr defaultRowHeight="16.5" x14ac:dyDescent="0.3"/>
  <cols>
    <col min="1" max="1" width="1.625" customWidth="1"/>
    <col min="2" max="2" width="10.25" customWidth="1"/>
    <col min="4" max="4" width="17.75" customWidth="1"/>
    <col min="5" max="5" width="10.25" customWidth="1"/>
    <col min="6" max="7" width="9.75" customWidth="1"/>
    <col min="8" max="8" width="10.25" customWidth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2</v>
      </c>
      <c r="E2" s="5" t="s">
        <v>3</v>
      </c>
      <c r="F2" s="6" t="s">
        <v>5</v>
      </c>
      <c r="G2" s="5" t="s">
        <v>6</v>
      </c>
      <c r="H2" s="5" t="s">
        <v>41</v>
      </c>
    </row>
    <row r="3" spans="2:8" x14ac:dyDescent="0.3">
      <c r="B3" s="20" t="s">
        <v>10</v>
      </c>
      <c r="C3" s="21" t="s">
        <v>33</v>
      </c>
      <c r="D3" s="21" t="s">
        <v>35</v>
      </c>
      <c r="E3" s="22" t="s">
        <v>30</v>
      </c>
      <c r="F3" s="23">
        <v>123000</v>
      </c>
      <c r="G3" s="23">
        <v>105000</v>
      </c>
      <c r="H3" s="24">
        <v>350</v>
      </c>
    </row>
    <row r="4" spans="2:8" x14ac:dyDescent="0.3">
      <c r="B4" s="9" t="s">
        <v>13</v>
      </c>
      <c r="C4" s="10" t="s">
        <v>9</v>
      </c>
      <c r="D4" s="10" t="s">
        <v>18</v>
      </c>
      <c r="E4" s="11" t="s">
        <v>29</v>
      </c>
      <c r="F4" s="12">
        <v>7700</v>
      </c>
      <c r="G4" s="12">
        <v>7000</v>
      </c>
      <c r="H4" s="13">
        <v>850</v>
      </c>
    </row>
    <row r="5" spans="2:8" x14ac:dyDescent="0.3">
      <c r="B5" s="9" t="s">
        <v>15</v>
      </c>
      <c r="C5" s="10" t="s">
        <v>33</v>
      </c>
      <c r="D5" s="10" t="s">
        <v>36</v>
      </c>
      <c r="E5" s="11" t="s">
        <v>30</v>
      </c>
      <c r="F5" s="12">
        <v>55000</v>
      </c>
      <c r="G5" s="12">
        <v>49500</v>
      </c>
      <c r="H5" s="13">
        <v>437</v>
      </c>
    </row>
    <row r="6" spans="2:8" x14ac:dyDescent="0.3">
      <c r="B6" s="9" t="s">
        <v>14</v>
      </c>
      <c r="C6" s="10" t="s">
        <v>39</v>
      </c>
      <c r="D6" s="10" t="s">
        <v>20</v>
      </c>
      <c r="E6" s="11" t="s">
        <v>28</v>
      </c>
      <c r="F6" s="12">
        <v>69000</v>
      </c>
      <c r="G6" s="12">
        <v>58000</v>
      </c>
      <c r="H6" s="13">
        <v>950</v>
      </c>
    </row>
    <row r="7" spans="2:8" x14ac:dyDescent="0.3">
      <c r="B7" s="9" t="s">
        <v>8</v>
      </c>
      <c r="C7" s="10" t="s">
        <v>9</v>
      </c>
      <c r="D7" s="10" t="s">
        <v>16</v>
      </c>
      <c r="E7" s="11" t="s">
        <v>21</v>
      </c>
      <c r="F7" s="12">
        <v>33000</v>
      </c>
      <c r="G7" s="12">
        <v>27500</v>
      </c>
      <c r="H7" s="13">
        <v>800</v>
      </c>
    </row>
    <row r="8" spans="2:8" x14ac:dyDescent="0.3">
      <c r="B8" s="9" t="s">
        <v>7</v>
      </c>
      <c r="C8" s="10" t="s">
        <v>32</v>
      </c>
      <c r="D8" s="10" t="s">
        <v>37</v>
      </c>
      <c r="E8" s="11" t="s">
        <v>28</v>
      </c>
      <c r="F8" s="12">
        <v>49000</v>
      </c>
      <c r="G8" s="12">
        <v>43700</v>
      </c>
      <c r="H8" s="13">
        <v>500</v>
      </c>
    </row>
    <row r="9" spans="2:8" ht="17.25" thickBot="1" x14ac:dyDescent="0.35">
      <c r="B9" s="25" t="s">
        <v>11</v>
      </c>
      <c r="C9" s="26" t="s">
        <v>39</v>
      </c>
      <c r="D9" s="26" t="s">
        <v>19</v>
      </c>
      <c r="E9" s="27" t="s">
        <v>28</v>
      </c>
      <c r="F9" s="28">
        <v>82500</v>
      </c>
      <c r="G9" s="28">
        <v>78500</v>
      </c>
      <c r="H9" s="29">
        <v>900</v>
      </c>
    </row>
    <row r="12" spans="2:8" ht="17.25" thickBot="1" x14ac:dyDescent="0.35"/>
    <row r="13" spans="2:8" ht="17.25" thickBot="1" x14ac:dyDescent="0.35">
      <c r="B13" s="5" t="s">
        <v>1</v>
      </c>
      <c r="C13" s="5" t="s">
        <v>41</v>
      </c>
    </row>
    <row r="14" spans="2:8" x14ac:dyDescent="0.3">
      <c r="B14" t="s">
        <v>45</v>
      </c>
    </row>
    <row r="15" spans="2:8" x14ac:dyDescent="0.3">
      <c r="C15" t="s">
        <v>46</v>
      </c>
    </row>
    <row r="18" spans="2:8" ht="27.75" thickBot="1" x14ac:dyDescent="0.35">
      <c r="B18" s="49" t="s">
        <v>0</v>
      </c>
      <c r="C18" s="50" t="s">
        <v>1</v>
      </c>
      <c r="D18" s="50" t="s">
        <v>2</v>
      </c>
      <c r="E18" s="51" t="s">
        <v>3</v>
      </c>
      <c r="F18" s="52" t="s">
        <v>5</v>
      </c>
      <c r="G18" s="51" t="s">
        <v>6</v>
      </c>
      <c r="H18" s="53" t="s">
        <v>41</v>
      </c>
    </row>
    <row r="19" spans="2:8" x14ac:dyDescent="0.3">
      <c r="B19" s="45" t="s">
        <v>10</v>
      </c>
      <c r="C19" s="39" t="s">
        <v>33</v>
      </c>
      <c r="D19" s="39" t="s">
        <v>35</v>
      </c>
      <c r="E19" s="40" t="s">
        <v>30</v>
      </c>
      <c r="F19" s="41">
        <v>123000</v>
      </c>
      <c r="G19" s="41">
        <v>105000</v>
      </c>
      <c r="H19" s="47">
        <v>350</v>
      </c>
    </row>
    <row r="20" spans="2:8" x14ac:dyDescent="0.3">
      <c r="B20" s="46" t="s">
        <v>14</v>
      </c>
      <c r="C20" s="42" t="s">
        <v>39</v>
      </c>
      <c r="D20" s="42" t="s">
        <v>20</v>
      </c>
      <c r="E20" s="43" t="s">
        <v>28</v>
      </c>
      <c r="F20" s="44">
        <v>69000</v>
      </c>
      <c r="G20" s="44">
        <v>58000</v>
      </c>
      <c r="H20" s="48">
        <v>950</v>
      </c>
    </row>
    <row r="21" spans="2:8" x14ac:dyDescent="0.3">
      <c r="B21" s="54" t="s">
        <v>11</v>
      </c>
      <c r="C21" s="55" t="s">
        <v>39</v>
      </c>
      <c r="D21" s="55" t="s">
        <v>19</v>
      </c>
      <c r="E21" s="56" t="s">
        <v>28</v>
      </c>
      <c r="F21" s="57">
        <v>82500</v>
      </c>
      <c r="G21" s="57">
        <v>78500</v>
      </c>
      <c r="H21" s="58">
        <v>900</v>
      </c>
    </row>
  </sheetData>
  <phoneticPr fontId="2" type="noConversion"/>
  <conditionalFormatting sqref="G3:G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{614E123E-FD0C-4A68-85D0-7728FF9F7837}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14E123E-FD0C-4A68-85D0-7728FF9F7837}">
            <x14:dataBar gradient="0" negativeBarColorSameAsPositive="1" axisPosition="none">
              <x14:cfvo type="min"/>
              <x14:cfvo type="max"/>
            </x14:dataBar>
          </x14:cfRule>
          <xm:sqref>G3:G9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J14" sqref="J14"/>
    </sheetView>
  </sheetViews>
  <sheetFormatPr defaultRowHeight="16.5" x14ac:dyDescent="0.3"/>
  <cols>
    <col min="1" max="1" width="1.625" customWidth="1"/>
    <col min="2" max="2" width="13.25" bestFit="1" customWidth="1"/>
    <col min="3" max="3" width="13.125" customWidth="1"/>
    <col min="4" max="4" width="16.625" customWidth="1"/>
    <col min="5" max="5" width="13.125" customWidth="1"/>
    <col min="6" max="6" width="16.625" customWidth="1"/>
    <col min="7" max="7" width="13.125" bestFit="1" customWidth="1"/>
    <col min="8" max="8" width="16.625" customWidth="1"/>
    <col min="9" max="9" width="18" bestFit="1" customWidth="1"/>
    <col min="10" max="10" width="18" customWidth="1"/>
  </cols>
  <sheetData>
    <row r="2" spans="2:8" x14ac:dyDescent="0.3">
      <c r="B2" s="60"/>
      <c r="C2" s="61" t="s">
        <v>47</v>
      </c>
      <c r="D2" s="60"/>
      <c r="E2" s="60"/>
      <c r="F2" s="60"/>
      <c r="G2" s="60"/>
      <c r="H2" s="60"/>
    </row>
    <row r="3" spans="2:8" s="60" customFormat="1" x14ac:dyDescent="0.3">
      <c r="C3" s="70" t="s">
        <v>31</v>
      </c>
      <c r="D3" s="71"/>
      <c r="E3" s="70" t="s">
        <v>48</v>
      </c>
      <c r="F3" s="71"/>
      <c r="G3" s="70" t="s">
        <v>38</v>
      </c>
      <c r="H3" s="71"/>
    </row>
    <row r="4" spans="2:8" x14ac:dyDescent="0.3">
      <c r="B4" s="61" t="s">
        <v>40</v>
      </c>
      <c r="C4" s="62" t="s">
        <v>22</v>
      </c>
      <c r="D4" s="62" t="s">
        <v>52</v>
      </c>
      <c r="E4" s="62" t="s">
        <v>22</v>
      </c>
      <c r="F4" s="62" t="s">
        <v>52</v>
      </c>
      <c r="G4" s="62" t="s">
        <v>22</v>
      </c>
      <c r="H4" s="62" t="s">
        <v>52</v>
      </c>
    </row>
    <row r="5" spans="2:8" x14ac:dyDescent="0.3">
      <c r="B5" s="59" t="s">
        <v>49</v>
      </c>
      <c r="C5" s="1">
        <v>3</v>
      </c>
      <c r="D5" s="1">
        <v>66066.666666666672</v>
      </c>
      <c r="E5" s="1" t="s">
        <v>24</v>
      </c>
      <c r="F5" s="1" t="s">
        <v>24</v>
      </c>
      <c r="G5" s="1" t="s">
        <v>24</v>
      </c>
      <c r="H5" s="1" t="s">
        <v>24</v>
      </c>
    </row>
    <row r="6" spans="2:8" x14ac:dyDescent="0.3">
      <c r="B6" s="59" t="s">
        <v>50</v>
      </c>
      <c r="C6" s="1" t="s">
        <v>24</v>
      </c>
      <c r="D6" s="1" t="s">
        <v>24</v>
      </c>
      <c r="E6" s="1">
        <v>1</v>
      </c>
      <c r="F6" s="1">
        <v>15000</v>
      </c>
      <c r="G6" s="1" t="s">
        <v>24</v>
      </c>
      <c r="H6" s="1" t="s">
        <v>24</v>
      </c>
    </row>
    <row r="7" spans="2:8" x14ac:dyDescent="0.3">
      <c r="B7" s="59" t="s">
        <v>51</v>
      </c>
      <c r="C7" s="1" t="s">
        <v>24</v>
      </c>
      <c r="D7" s="1" t="s">
        <v>24</v>
      </c>
      <c r="E7" s="1">
        <v>2</v>
      </c>
      <c r="F7" s="1">
        <v>17250</v>
      </c>
      <c r="G7" s="1">
        <v>2</v>
      </c>
      <c r="H7" s="1">
        <v>68250</v>
      </c>
    </row>
    <row r="8" spans="2:8" x14ac:dyDescent="0.3">
      <c r="B8" s="59" t="s">
        <v>23</v>
      </c>
      <c r="C8" s="1">
        <v>3</v>
      </c>
      <c r="D8" s="1">
        <v>66066.666666666672</v>
      </c>
      <c r="E8" s="1">
        <v>3</v>
      </c>
      <c r="F8" s="1">
        <v>16500</v>
      </c>
      <c r="G8" s="1">
        <v>2</v>
      </c>
      <c r="H8" s="1">
        <v>68250</v>
      </c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판매수량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dcterms:created xsi:type="dcterms:W3CDTF">2012-06-26T22:49:15Z</dcterms:created>
  <dcterms:modified xsi:type="dcterms:W3CDTF">2019-01-12T01:30:52Z</dcterms:modified>
</cp:coreProperties>
</file>