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000" windowHeight="10020"/>
  </bookViews>
  <sheets>
    <sheet name="제1작업" sheetId="2" r:id="rId1"/>
    <sheet name="제2작업" sheetId="3" r:id="rId2"/>
    <sheet name="제3작업" sheetId="4" r:id="rId3"/>
    <sheet name="제4작업" sheetId="7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열량">제1작업!$H$5:$H$12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I5" i="2" l="1"/>
  <c r="I6" i="2" l="1"/>
  <c r="I7" i="2"/>
  <c r="I8" i="2"/>
  <c r="I9" i="2"/>
  <c r="I10" i="2"/>
  <c r="I11" i="2"/>
  <c r="I12" i="2"/>
  <c r="J13" i="2"/>
  <c r="J14" i="2" l="1"/>
  <c r="J6" i="2"/>
  <c r="J7" i="2"/>
  <c r="J8" i="2"/>
  <c r="J9" i="2"/>
  <c r="J10" i="2"/>
  <c r="J11" i="2"/>
  <c r="J12" i="2"/>
  <c r="J5" i="2"/>
  <c r="E14" i="2"/>
  <c r="E13" i="2"/>
</calcChain>
</file>

<file path=xl/sharedStrings.xml><?xml version="1.0" encoding="utf-8"?>
<sst xmlns="http://schemas.openxmlformats.org/spreadsheetml/2006/main" count="140" uniqueCount="54">
  <si>
    <t>**</t>
  </si>
  <si>
    <t>가격</t>
    <phoneticPr fontId="5" type="noConversion"/>
  </si>
  <si>
    <t>총합계</t>
  </si>
  <si>
    <t>가격</t>
    <phoneticPr fontId="5" type="noConversion"/>
  </si>
  <si>
    <t>구분</t>
    <phoneticPr fontId="5" type="noConversion"/>
  </si>
  <si>
    <t>판매순위</t>
    <phoneticPr fontId="5" type="noConversion"/>
  </si>
  <si>
    <t>메뉴</t>
    <phoneticPr fontId="5" type="noConversion"/>
  </si>
  <si>
    <t>구분</t>
  </si>
  <si>
    <t>단품</t>
  </si>
  <si>
    <t>단품</t>
    <phoneticPr fontId="4" type="noConversion"/>
  </si>
  <si>
    <t>클래식치즈버거</t>
    <phoneticPr fontId="5" type="noConversion"/>
  </si>
  <si>
    <t>베이컨에그버거</t>
    <phoneticPr fontId="5" type="noConversion"/>
  </si>
  <si>
    <t>하와이안버거</t>
    <phoneticPr fontId="5" type="noConversion"/>
  </si>
  <si>
    <t>프렌치프라이</t>
    <phoneticPr fontId="5" type="noConversion"/>
  </si>
  <si>
    <t>세트</t>
  </si>
  <si>
    <t>세트</t>
    <phoneticPr fontId="4" type="noConversion"/>
  </si>
  <si>
    <t>판매수량
(단위:EA)</t>
    <phoneticPr fontId="5" type="noConversion"/>
  </si>
  <si>
    <t>치즈스틱</t>
    <phoneticPr fontId="5" type="noConversion"/>
  </si>
  <si>
    <t>바베큐버거세트</t>
    <phoneticPr fontId="5" type="noConversion"/>
  </si>
  <si>
    <t>통새우버거세트</t>
  </si>
  <si>
    <t>통새우버거세트</t>
    <phoneticPr fontId="5" type="noConversion"/>
  </si>
  <si>
    <t>원산지</t>
    <phoneticPr fontId="4" type="noConversion"/>
  </si>
  <si>
    <t>미국</t>
    <phoneticPr fontId="5" type="noConversion"/>
  </si>
  <si>
    <t>덴마크</t>
    <phoneticPr fontId="5" type="noConversion"/>
  </si>
  <si>
    <t>독일</t>
    <phoneticPr fontId="5" type="noConversion"/>
  </si>
  <si>
    <t>한국</t>
    <phoneticPr fontId="5" type="noConversion"/>
  </si>
  <si>
    <t>베트남</t>
    <phoneticPr fontId="5" type="noConversion"/>
  </si>
  <si>
    <t>호주</t>
    <phoneticPr fontId="5" type="noConversion"/>
  </si>
  <si>
    <t>비고</t>
    <phoneticPr fontId="5" type="noConversion"/>
  </si>
  <si>
    <t>세트 메뉴 판매수량 합계</t>
    <phoneticPr fontId="5" type="noConversion"/>
  </si>
  <si>
    <t>사이드</t>
  </si>
  <si>
    <t>사이드</t>
    <phoneticPr fontId="4" type="noConversion"/>
  </si>
  <si>
    <t>제품코드</t>
    <phoneticPr fontId="5" type="noConversion"/>
  </si>
  <si>
    <t>열량
(단위:Kcal)</t>
    <phoneticPr fontId="5" type="noConversion"/>
  </si>
  <si>
    <t>최고 열량(단위:Kcal)</t>
    <phoneticPr fontId="5" type="noConversion"/>
  </si>
  <si>
    <t>한우버거세트</t>
    <phoneticPr fontId="5" type="noConversion"/>
  </si>
  <si>
    <t>RA-051</t>
    <phoneticPr fontId="5" type="noConversion"/>
  </si>
  <si>
    <t>FR-103</t>
    <phoneticPr fontId="5" type="noConversion"/>
  </si>
  <si>
    <t>BE-502</t>
    <phoneticPr fontId="5" type="noConversion"/>
  </si>
  <si>
    <t>CB-102</t>
    <phoneticPr fontId="5" type="noConversion"/>
  </si>
  <si>
    <t>BA-031</t>
    <phoneticPr fontId="5" type="noConversion"/>
  </si>
  <si>
    <t>HA-402</t>
    <phoneticPr fontId="5" type="noConversion"/>
  </si>
  <si>
    <t>KO-071</t>
    <phoneticPr fontId="5" type="noConversion"/>
  </si>
  <si>
    <t>CH-503</t>
    <phoneticPr fontId="5" type="noConversion"/>
  </si>
  <si>
    <t>판매금액</t>
    <phoneticPr fontId="5" type="noConversion"/>
  </si>
  <si>
    <t>개수 : 제품코드</t>
  </si>
  <si>
    <t>평균 : 판매수량(단위:EA)</t>
  </si>
  <si>
    <t>가격</t>
  </si>
  <si>
    <t>수제버거 일일 총 판매금액</t>
    <phoneticPr fontId="5" type="noConversion"/>
  </si>
  <si>
    <t>&gt;=650</t>
    <phoneticPr fontId="4" type="noConversion"/>
  </si>
  <si>
    <t>제품코드</t>
    <phoneticPr fontId="5" type="noConversion"/>
  </si>
  <si>
    <t>2001-5000</t>
  </si>
  <si>
    <t>5001-8000</t>
  </si>
  <si>
    <t>8001-11000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</si>
</sst>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&quot;원&quot;"/>
    <numFmt numFmtId="177" formatCode="0_);[Red]\(0\)"/>
    <numFmt numFmtId="178" formatCode="#,##0_);[Red]\(#,##0\)"/>
    <numFmt numFmtId="179" formatCode="#,##0_ "/>
  </numFmts>
  <fonts count="10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theme="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/>
  </cellStyleXfs>
  <cellXfs count="71">
    <xf numFmtId="0" fontId="0" fillId="0" borderId="0" xfId="0">
      <alignment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2" borderId="1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0" fontId="8" fillId="0" borderId="11" xfId="3" applyNumberFormat="1" applyFont="1" applyBorder="1" applyAlignment="1">
      <alignment horizontal="center" vertical="center"/>
    </xf>
    <xf numFmtId="14" fontId="8" fillId="0" borderId="11" xfId="1" applyNumberFormat="1" applyFont="1" applyBorder="1" applyAlignment="1">
      <alignment horizontal="center" vertical="center"/>
    </xf>
    <xf numFmtId="176" fontId="8" fillId="0" borderId="11" xfId="1" applyNumberFormat="1" applyFont="1" applyBorder="1" applyAlignment="1">
      <alignment horizontal="right" vertical="center"/>
    </xf>
    <xf numFmtId="0" fontId="8" fillId="0" borderId="22" xfId="3" applyNumberFormat="1" applyFont="1" applyBorder="1" applyAlignment="1">
      <alignment horizontal="center" vertical="center"/>
    </xf>
    <xf numFmtId="0" fontId="8" fillId="0" borderId="5" xfId="3" applyNumberFormat="1" applyFont="1" applyBorder="1" applyAlignment="1">
      <alignment horizontal="center" vertical="center"/>
    </xf>
    <xf numFmtId="0" fontId="8" fillId="0" borderId="6" xfId="3" applyNumberFormat="1" applyFont="1" applyBorder="1" applyAlignment="1">
      <alignment horizontal="center" vertical="center"/>
    </xf>
    <xf numFmtId="14" fontId="8" fillId="0" borderId="6" xfId="1" applyNumberFormat="1" applyFont="1" applyBorder="1" applyAlignment="1">
      <alignment horizontal="center" vertical="center"/>
    </xf>
    <xf numFmtId="176" fontId="8" fillId="0" borderId="6" xfId="1" applyNumberFormat="1" applyFont="1" applyBorder="1" applyAlignment="1">
      <alignment horizontal="right" vertical="center"/>
    </xf>
    <xf numFmtId="0" fontId="8" fillId="0" borderId="12" xfId="3" applyNumberFormat="1" applyFont="1" applyBorder="1" applyAlignment="1">
      <alignment horizontal="center" vertical="center"/>
    </xf>
    <xf numFmtId="0" fontId="8" fillId="0" borderId="13" xfId="3" applyNumberFormat="1" applyFont="1" applyBorder="1" applyAlignment="1">
      <alignment horizontal="center" vertical="center"/>
    </xf>
    <xf numFmtId="14" fontId="8" fillId="0" borderId="13" xfId="1" applyNumberFormat="1" applyFont="1" applyBorder="1" applyAlignment="1">
      <alignment horizontal="center" vertical="center"/>
    </xf>
    <xf numFmtId="176" fontId="8" fillId="0" borderId="13" xfId="1" applyNumberFormat="1" applyFont="1" applyBorder="1" applyAlignment="1">
      <alignment horizontal="right" vertical="center"/>
    </xf>
    <xf numFmtId="0" fontId="8" fillId="2" borderId="7" xfId="3" applyFont="1" applyFill="1" applyBorder="1" applyAlignment="1">
      <alignment horizontal="center" vertical="center"/>
    </xf>
    <xf numFmtId="0" fontId="8" fillId="0" borderId="7" xfId="3" quotePrefix="1" applyFont="1" applyFill="1" applyBorder="1" applyAlignment="1">
      <alignment horizontal="center" vertical="center"/>
    </xf>
    <xf numFmtId="177" fontId="8" fillId="0" borderId="11" xfId="2" applyNumberFormat="1" applyFont="1" applyBorder="1" applyAlignment="1">
      <alignment horizontal="center" vertical="center"/>
    </xf>
    <xf numFmtId="41" fontId="8" fillId="0" borderId="4" xfId="1" quotePrefix="1" applyFont="1" applyBorder="1" applyAlignment="1">
      <alignment horizontal="center" vertical="center"/>
    </xf>
    <xf numFmtId="178" fontId="8" fillId="0" borderId="11" xfId="1" applyNumberFormat="1" applyFont="1" applyBorder="1" applyAlignment="1">
      <alignment horizontal="right" vertical="center"/>
    </xf>
    <xf numFmtId="178" fontId="8" fillId="0" borderId="6" xfId="1" applyNumberFormat="1" applyFont="1" applyBorder="1" applyAlignment="1">
      <alignment horizontal="right" vertical="center"/>
    </xf>
    <xf numFmtId="178" fontId="8" fillId="0" borderId="13" xfId="1" applyNumberFormat="1" applyFont="1" applyBorder="1" applyAlignment="1">
      <alignment horizontal="right" vertical="center"/>
    </xf>
    <xf numFmtId="0" fontId="8" fillId="0" borderId="6" xfId="3" applyNumberFormat="1" applyFont="1" applyFill="1" applyBorder="1" applyAlignment="1">
      <alignment horizontal="center" vertical="center"/>
    </xf>
    <xf numFmtId="14" fontId="8" fillId="0" borderId="6" xfId="1" applyNumberFormat="1" applyFont="1" applyFill="1" applyBorder="1" applyAlignment="1">
      <alignment horizontal="center" vertical="center"/>
    </xf>
    <xf numFmtId="176" fontId="8" fillId="0" borderId="6" xfId="1" applyNumberFormat="1" applyFont="1" applyFill="1" applyBorder="1" applyAlignment="1">
      <alignment horizontal="right" vertical="center"/>
    </xf>
    <xf numFmtId="178" fontId="8" fillId="0" borderId="6" xfId="1" applyNumberFormat="1" applyFont="1" applyFill="1" applyBorder="1" applyAlignment="1">
      <alignment horizontal="right" vertical="center"/>
    </xf>
    <xf numFmtId="0" fontId="8" fillId="0" borderId="23" xfId="3" applyNumberFormat="1" applyFont="1" applyFill="1" applyBorder="1" applyAlignment="1">
      <alignment horizontal="center" vertical="center"/>
    </xf>
    <xf numFmtId="0" fontId="8" fillId="0" borderId="26" xfId="3" applyNumberFormat="1" applyFont="1" applyFill="1" applyBorder="1" applyAlignment="1">
      <alignment horizontal="center" vertical="center"/>
    </xf>
    <xf numFmtId="0" fontId="8" fillId="0" borderId="13" xfId="3" applyNumberFormat="1" applyFont="1" applyFill="1" applyBorder="1" applyAlignment="1">
      <alignment horizontal="center" vertical="center"/>
    </xf>
    <xf numFmtId="14" fontId="8" fillId="0" borderId="13" xfId="1" applyNumberFormat="1" applyFont="1" applyFill="1" applyBorder="1" applyAlignment="1">
      <alignment horizontal="center" vertical="center"/>
    </xf>
    <xf numFmtId="176" fontId="8" fillId="0" borderId="13" xfId="1" applyNumberFormat="1" applyFont="1" applyFill="1" applyBorder="1" applyAlignment="1">
      <alignment horizontal="right" vertical="center"/>
    </xf>
    <xf numFmtId="178" fontId="8" fillId="0" borderId="13" xfId="1" applyNumberFormat="1" applyFont="1" applyFill="1" applyBorder="1" applyAlignment="1">
      <alignment horizontal="right" vertical="center"/>
    </xf>
    <xf numFmtId="41" fontId="8" fillId="0" borderId="7" xfId="1" quotePrefix="1" applyFont="1" applyBorder="1" applyAlignment="1">
      <alignment horizontal="center" vertical="center"/>
    </xf>
    <xf numFmtId="41" fontId="8" fillId="0" borderId="8" xfId="1" quotePrefix="1" applyFont="1" applyBorder="1" applyAlignment="1">
      <alignment horizontal="left" vertical="center"/>
    </xf>
    <xf numFmtId="41" fontId="8" fillId="0" borderId="27" xfId="1" applyFont="1" applyFill="1" applyBorder="1" applyAlignment="1">
      <alignment horizontal="center" vertical="center"/>
    </xf>
    <xf numFmtId="0" fontId="8" fillId="2" borderId="28" xfId="3" applyFont="1" applyFill="1" applyBorder="1" applyAlignment="1">
      <alignment horizontal="center" vertical="center" wrapText="1"/>
    </xf>
    <xf numFmtId="0" fontId="8" fillId="2" borderId="27" xfId="3" applyFont="1" applyFill="1" applyBorder="1" applyAlignment="1">
      <alignment horizontal="center" vertical="center" wrapText="1"/>
    </xf>
    <xf numFmtId="0" fontId="6" fillId="0" borderId="30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9" fontId="8" fillId="0" borderId="6" xfId="1" applyNumberFormat="1" applyFont="1" applyBorder="1" applyAlignment="1">
      <alignment horizontal="right" vertical="center"/>
    </xf>
    <xf numFmtId="179" fontId="8" fillId="0" borderId="11" xfId="1" applyNumberFormat="1" applyFont="1" applyBorder="1" applyAlignment="1">
      <alignment horizontal="right" vertical="center"/>
    </xf>
    <xf numFmtId="179" fontId="8" fillId="0" borderId="13" xfId="1" applyNumberFormat="1" applyFont="1" applyBorder="1" applyAlignment="1">
      <alignment horizontal="right" vertical="center"/>
    </xf>
    <xf numFmtId="14" fontId="1" fillId="0" borderId="5" xfId="1" applyNumberFormat="1" applyFont="1" applyBorder="1" applyAlignment="1">
      <alignment horizontal="center" vertical="center"/>
    </xf>
    <xf numFmtId="179" fontId="8" fillId="0" borderId="31" xfId="1" applyNumberFormat="1" applyFont="1" applyFill="1" applyBorder="1" applyAlignment="1">
      <alignment horizontal="right" vertical="center"/>
    </xf>
    <xf numFmtId="179" fontId="8" fillId="0" borderId="33" xfId="1" applyNumberFormat="1" applyFont="1" applyFill="1" applyBorder="1" applyAlignment="1">
      <alignment horizontal="right" vertical="center"/>
    </xf>
    <xf numFmtId="0" fontId="9" fillId="0" borderId="24" xfId="3" applyFont="1" applyFill="1" applyBorder="1" applyAlignment="1">
      <alignment horizontal="center" vertical="center"/>
    </xf>
    <xf numFmtId="0" fontId="9" fillId="0" borderId="25" xfId="3" applyFont="1" applyFill="1" applyBorder="1" applyAlignment="1">
      <alignment horizontal="center" vertical="center"/>
    </xf>
    <xf numFmtId="0" fontId="9" fillId="0" borderId="25" xfId="3" applyFont="1" applyFill="1" applyBorder="1" applyAlignment="1">
      <alignment horizontal="center" vertical="center" wrapText="1"/>
    </xf>
    <xf numFmtId="0" fontId="9" fillId="0" borderId="32" xfId="3" applyFont="1" applyFill="1" applyBorder="1" applyAlignment="1">
      <alignment horizontal="center" vertical="center" wrapText="1"/>
    </xf>
    <xf numFmtId="0" fontId="8" fillId="0" borderId="14" xfId="3" applyFont="1" applyFill="1" applyBorder="1" applyAlignment="1">
      <alignment horizontal="center" vertical="center"/>
    </xf>
    <xf numFmtId="0" fontId="8" fillId="0" borderId="15" xfId="3" applyFont="1" applyFill="1" applyBorder="1" applyAlignment="1">
      <alignment horizontal="center" vertical="center"/>
    </xf>
    <xf numFmtId="0" fontId="8" fillId="0" borderId="9" xfId="3" applyFont="1" applyFill="1" applyBorder="1" applyAlignment="1">
      <alignment horizontal="center" vertical="center"/>
    </xf>
    <xf numFmtId="0" fontId="8" fillId="0" borderId="16" xfId="3" quotePrefix="1" applyFont="1" applyBorder="1" applyAlignment="1">
      <alignment horizontal="center" vertical="center"/>
    </xf>
    <xf numFmtId="0" fontId="8" fillId="0" borderId="21" xfId="3" quotePrefix="1" applyFont="1" applyBorder="1" applyAlignment="1">
      <alignment horizontal="center" vertical="center"/>
    </xf>
    <xf numFmtId="0" fontId="8" fillId="0" borderId="17" xfId="3" applyFont="1" applyFill="1" applyBorder="1" applyAlignment="1">
      <alignment horizontal="center" vertical="center"/>
    </xf>
    <xf numFmtId="0" fontId="8" fillId="0" borderId="18" xfId="3" applyFont="1" applyFill="1" applyBorder="1" applyAlignment="1">
      <alignment horizontal="center" vertical="center"/>
    </xf>
    <xf numFmtId="0" fontId="8" fillId="0" borderId="19" xfId="3" applyFont="1" applyFill="1" applyBorder="1" applyAlignment="1">
      <alignment horizontal="center" vertical="center"/>
    </xf>
    <xf numFmtId="0" fontId="8" fillId="0" borderId="20" xfId="3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_제1작업" xfId="3"/>
  </cellStyles>
  <dxfs count="14">
    <dxf>
      <alignment horizontal="center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9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8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6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0000FF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30"/>
    </mc:Choice>
    <mc:Fallback>
      <c:style val="30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단품 및 세트 메뉴 수제버거 일일 판매 현황</a:t>
            </a:r>
          </a:p>
        </c:rich>
      </c:tx>
      <c:layout>
        <c:manualLayout>
          <c:xMode val="edge"/>
          <c:yMode val="edge"/>
          <c:x val="0.30002858999653681"/>
          <c:y val="3.0660949585544939E-2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6971474617244162E-2"/>
          <c:y val="0.13396341914940882"/>
          <c:w val="0.84613251995073335"/>
          <c:h val="0.74632011124001352"/>
        </c:manualLayout>
      </c:layout>
      <c:barChart>
        <c:barDir val="col"/>
        <c:grouping val="clustered"/>
        <c:varyColors val="0"/>
        <c:ser>
          <c:idx val="1"/>
          <c:order val="1"/>
          <c:tx>
            <c:v>판매수량(단위:EA)</c:v>
          </c:tx>
          <c:invertIfNegative val="0"/>
          <c:dLbls>
            <c:dLbl>
              <c:idx val="5"/>
              <c:layout/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inEnd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(제1작업!$C$5:$C$6,제1작업!$C$8:$C$11)</c:f>
              <c:strCache>
                <c:ptCount val="6"/>
                <c:pt idx="0">
                  <c:v>통새우버거세트</c:v>
                </c:pt>
                <c:pt idx="1">
                  <c:v>클래식치즈버거</c:v>
                </c:pt>
                <c:pt idx="2">
                  <c:v>베이컨에그버거</c:v>
                </c:pt>
                <c:pt idx="3">
                  <c:v>바베큐버거세트</c:v>
                </c:pt>
                <c:pt idx="4">
                  <c:v>하와이안버거</c:v>
                </c:pt>
                <c:pt idx="5">
                  <c:v>한우버거세트</c:v>
                </c:pt>
              </c:strCache>
            </c:strRef>
          </c:cat>
          <c:val>
            <c:numRef>
              <c:f>(제1작업!$G$5:$G$6,제1작업!$G$8:$G$11)</c:f>
              <c:numCache>
                <c:formatCode>#,##0_);[Red]\(#,##0\)</c:formatCode>
                <c:ptCount val="6"/>
                <c:pt idx="0">
                  <c:v>580</c:v>
                </c:pt>
                <c:pt idx="1">
                  <c:v>430</c:v>
                </c:pt>
                <c:pt idx="2">
                  <c:v>650</c:v>
                </c:pt>
                <c:pt idx="3">
                  <c:v>178</c:v>
                </c:pt>
                <c:pt idx="4">
                  <c:v>423</c:v>
                </c:pt>
                <c:pt idx="5">
                  <c:v>950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64672512"/>
        <c:axId val="64674048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가격</c:v>
                </c:pt>
              </c:strCache>
            </c:strRef>
          </c:tx>
          <c:cat>
            <c:strRef>
              <c:f>(제1작업!$C$5:$C$6,제1작업!$C$8:$C$11)</c:f>
              <c:strCache>
                <c:ptCount val="6"/>
                <c:pt idx="0">
                  <c:v>통새우버거세트</c:v>
                </c:pt>
                <c:pt idx="1">
                  <c:v>클래식치즈버거</c:v>
                </c:pt>
                <c:pt idx="2">
                  <c:v>베이컨에그버거</c:v>
                </c:pt>
                <c:pt idx="3">
                  <c:v>바베큐버거세트</c:v>
                </c:pt>
                <c:pt idx="4">
                  <c:v>하와이안버거</c:v>
                </c:pt>
                <c:pt idx="5">
                  <c:v>한우버거세트</c:v>
                </c:pt>
              </c:strCache>
            </c:strRef>
          </c:cat>
          <c:val>
            <c:numRef>
              <c:f>(제1작업!$F$5:$F$6,제1작업!$F$8:$F$11)</c:f>
              <c:numCache>
                <c:formatCode>#,##0"원"</c:formatCode>
                <c:ptCount val="6"/>
                <c:pt idx="0">
                  <c:v>8900</c:v>
                </c:pt>
                <c:pt idx="1">
                  <c:v>5500</c:v>
                </c:pt>
                <c:pt idx="2">
                  <c:v>6000</c:v>
                </c:pt>
                <c:pt idx="3">
                  <c:v>9100</c:v>
                </c:pt>
                <c:pt idx="4">
                  <c:v>6500</c:v>
                </c:pt>
                <c:pt idx="5">
                  <c:v>8500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677376"/>
        <c:axId val="64675840"/>
      </c:lineChart>
      <c:catAx>
        <c:axId val="646725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64674048"/>
        <c:crosses val="autoZero"/>
        <c:auto val="1"/>
        <c:lblAlgn val="ctr"/>
        <c:lblOffset val="100"/>
        <c:noMultiLvlLbl val="0"/>
      </c:catAx>
      <c:valAx>
        <c:axId val="64674048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);[Red]\(#,##0\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64672512"/>
        <c:crosses val="autoZero"/>
        <c:crossBetween val="between"/>
        <c:majorUnit val="200"/>
      </c:valAx>
      <c:valAx>
        <c:axId val="64675840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64677376"/>
        <c:crosses val="max"/>
        <c:crossBetween val="between"/>
        <c:majorUnit val="2000"/>
      </c:valAx>
      <c:catAx>
        <c:axId val="64677376"/>
        <c:scaling>
          <c:orientation val="minMax"/>
        </c:scaling>
        <c:delete val="1"/>
        <c:axPos val="b"/>
        <c:majorTickMark val="out"/>
        <c:minorTickMark val="none"/>
        <c:tickLblPos val="none"/>
        <c:crossAx val="64675840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114300</xdr:rowOff>
    </xdr:from>
    <xdr:to>
      <xdr:col>6</xdr:col>
      <xdr:colOff>323850</xdr:colOff>
      <xdr:row>2</xdr:row>
      <xdr:rowOff>190500</xdr:rowOff>
    </xdr:to>
    <xdr:sp macro="" textlink="">
      <xdr:nvSpPr>
        <xdr:cNvPr id="5" name="양쪽 모서리가 잘린 사각형 4"/>
        <xdr:cNvSpPr/>
      </xdr:nvSpPr>
      <xdr:spPr>
        <a:xfrm>
          <a:off x="123825" y="114300"/>
          <a:ext cx="5057775" cy="723900"/>
        </a:xfrm>
        <a:prstGeom prst="snip2SameRect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수제버거 일일 판매 현황</a:t>
          </a:r>
        </a:p>
      </xdr:txBody>
    </xdr:sp>
    <xdr:clientData/>
  </xdr:twoCellAnchor>
  <xdr:twoCellAnchor>
    <xdr:from>
      <xdr:col>7</xdr:col>
      <xdr:colOff>0</xdr:colOff>
      <xdr:row>0</xdr:row>
      <xdr:rowOff>123825</xdr:rowOff>
    </xdr:from>
    <xdr:to>
      <xdr:col>10</xdr:col>
      <xdr:colOff>0</xdr:colOff>
      <xdr:row>2</xdr:row>
      <xdr:rowOff>180975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123825"/>
          <a:ext cx="269557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694833" cy="9186333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0.62564</cdr:x>
      <cdr:y>0.16014</cdr:y>
    </cdr:from>
    <cdr:to>
      <cdr:x>0.72275</cdr:x>
      <cdr:y>0.25097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5822156" y="973165"/>
          <a:ext cx="903703" cy="551969"/>
        </a:xfrm>
        <a:prstGeom xmlns:a="http://schemas.openxmlformats.org/drawingml/2006/main" prst="wedgeRoundRectCallout">
          <a:avLst>
            <a:gd name="adj1" fmla="val 97365"/>
            <a:gd name="adj2" fmla="val -26731"/>
            <a:gd name="adj3" fmla="val 16667"/>
          </a:avLst>
        </a:prstGeom>
        <a:solidFill xmlns:a="http://schemas.openxmlformats.org/drawingml/2006/main">
          <a:sysClr val="window" lastClr="FFFFFF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판매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397.310550694441" createdVersion="4" refreshedVersion="4" minRefreshableVersion="3" recordCount="8">
  <cacheSource type="worksheet">
    <worksheetSource ref="B4:H12" sheet="제1작업"/>
  </cacheSource>
  <cacheFields count="7">
    <cacheField name="제품코드" numFmtId="0">
      <sharedItems/>
    </cacheField>
    <cacheField name="메뉴" numFmtId="0">
      <sharedItems/>
    </cacheField>
    <cacheField name="구분" numFmtId="14">
      <sharedItems count="3">
        <s v="세트"/>
        <s v="단품"/>
        <s v="사이드"/>
      </sharedItems>
    </cacheField>
    <cacheField name="원산지" numFmtId="14">
      <sharedItems/>
    </cacheField>
    <cacheField name="가격" numFmtId="176">
      <sharedItems containsSemiMixedTypes="0" containsString="0" containsNumber="1" containsInteger="1" minValue="2500" maxValue="9100" count="8">
        <n v="8900"/>
        <n v="5500"/>
        <n v="3000"/>
        <n v="6000"/>
        <n v="9100"/>
        <n v="6500"/>
        <n v="8500"/>
        <n v="2500"/>
      </sharedItems>
      <fieldGroup base="4">
        <rangePr autoStart="0" autoEnd="0" startNum="2001" endNum="11000" groupInterval="3000"/>
        <groupItems count="5">
          <s v="&lt;2001"/>
          <s v="2001-5000"/>
          <s v="5001-8000"/>
          <s v="8001-11000"/>
          <s v="&gt;11001"/>
        </groupItems>
      </fieldGroup>
    </cacheField>
    <cacheField name="판매수량_x000a_(단위:EA)" numFmtId="178">
      <sharedItems containsSemiMixedTypes="0" containsString="0" containsNumber="1" containsInteger="1" minValue="178" maxValue="950"/>
    </cacheField>
    <cacheField name="열량_x000a_(단위:Kcal)" numFmtId="179">
      <sharedItems containsSemiMixedTypes="0" containsString="0" containsNumber="1" containsInteger="1" minValue="250" maxValue="1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RA-051"/>
    <s v="통새우버거세트"/>
    <x v="0"/>
    <s v="베트남"/>
    <x v="0"/>
    <n v="580"/>
    <n v="1060"/>
  </r>
  <r>
    <s v="CB-102"/>
    <s v="클래식치즈버거"/>
    <x v="1"/>
    <s v="덴마크"/>
    <x v="1"/>
    <n v="430"/>
    <n v="850"/>
  </r>
  <r>
    <s v="FR-103"/>
    <s v="프렌치프라이"/>
    <x v="2"/>
    <s v="한국"/>
    <x v="2"/>
    <n v="350"/>
    <n v="330"/>
  </r>
  <r>
    <s v="BE-502"/>
    <s v="베이컨에그버거"/>
    <x v="1"/>
    <s v="독일"/>
    <x v="3"/>
    <n v="650"/>
    <n v="950"/>
  </r>
  <r>
    <s v="BA-031"/>
    <s v="바베큐버거세트"/>
    <x v="0"/>
    <s v="미국"/>
    <x v="4"/>
    <n v="178"/>
    <n v="1100"/>
  </r>
  <r>
    <s v="HA-402"/>
    <s v="하와이안버거"/>
    <x v="1"/>
    <s v="호주"/>
    <x v="5"/>
    <n v="423"/>
    <n v="920"/>
  </r>
  <r>
    <s v="KO-071"/>
    <s v="한우버거세트"/>
    <x v="0"/>
    <s v="한국"/>
    <x v="6"/>
    <n v="950"/>
    <n v="1080"/>
  </r>
  <r>
    <s v="CH-503"/>
    <s v="치즈스틱"/>
    <x v="2"/>
    <s v="덴마크"/>
    <x v="7"/>
    <n v="657"/>
    <n v="2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" updatedVersion="4" minRefreshableVersion="3" useAutoFormatting="1" colGrandTotals="0" itemPrintTitles="1" mergeItem="1" createdVersion="4" indent="0" outline="1" outlineData="1" multipleFieldFilters="0" rowHeaderCaption="가격" colHeaderCaption="구분">
  <location ref="B2:H8" firstHeaderRow="1" firstDataRow="3" firstDataCol="1"/>
  <pivotFields count="7">
    <pivotField dataField="1" showAll="0"/>
    <pivotField showAll="0"/>
    <pivotField axis="axisCol" showAll="0" sortType="descending">
      <items count="4">
        <item x="0"/>
        <item x="2"/>
        <item x="1"/>
        <item t="default"/>
      </items>
    </pivotField>
    <pivotField showAll="0"/>
    <pivotField axis="axisRow" numFmtId="176" showAll="0">
      <items count="6">
        <item x="0"/>
        <item x="1"/>
        <item x="2"/>
        <item x="3"/>
        <item x="4"/>
        <item t="default"/>
      </items>
    </pivotField>
    <pivotField dataField="1" numFmtId="178" showAll="0"/>
    <pivotField numFmtId="179" showAl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제품코드" fld="0" subtotal="count" baseField="0" baseItem="0"/>
    <dataField name="평균 : 판매수량(단위:EA)" fld="5" subtotal="average" baseField="4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2" totalsRowShown="0" headerRowDxfId="12" headerRowBorderDxfId="11" tableBorderDxfId="10" totalsRowBorderDxfId="9" headerRowCellStyle="표준_제1작업">
  <autoFilter ref="B18:H22"/>
  <tableColumns count="7">
    <tableColumn id="1" name="제품코드" dataDxfId="8" dataCellStyle="표준_제1작업"/>
    <tableColumn id="2" name="메뉴" dataDxfId="7" dataCellStyle="표준_제1작업"/>
    <tableColumn id="3" name="구분" dataDxfId="6" dataCellStyle="쉼표 [0]"/>
    <tableColumn id="4" name="원산지" dataDxfId="5" dataCellStyle="쉼표 [0]"/>
    <tableColumn id="5" name="가격" dataDxfId="4" dataCellStyle="쉼표 [0]"/>
    <tableColumn id="6" name="판매수량_x000a_(단위:EA)" dataDxfId="3" dataCellStyle="쉼표 [0]"/>
    <tableColumn id="7" name="열량_x000a_(단위:Kcal)" dataDxfId="2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workbookViewId="0">
      <selection activeCell="M9" sqref="M9"/>
    </sheetView>
  </sheetViews>
  <sheetFormatPr defaultRowHeight="13.5"/>
  <cols>
    <col min="1" max="1" width="1.625" style="4" customWidth="1"/>
    <col min="2" max="2" width="10.75" style="4" customWidth="1"/>
    <col min="3" max="3" width="16" style="4" customWidth="1"/>
    <col min="4" max="4" width="11.25" style="4" customWidth="1"/>
    <col min="5" max="5" width="13" style="4" customWidth="1"/>
    <col min="6" max="6" width="11.125" style="4" customWidth="1"/>
    <col min="7" max="7" width="12.125" style="4" customWidth="1"/>
    <col min="8" max="8" width="13.875" style="4" customWidth="1"/>
    <col min="9" max="9" width="10.625" style="4" customWidth="1"/>
    <col min="10" max="10" width="10.875" style="4" customWidth="1"/>
    <col min="11" max="16384" width="9" style="4"/>
  </cols>
  <sheetData>
    <row r="1" spans="2:10" ht="25.5" customHeight="1"/>
    <row r="2" spans="2:10" ht="25.5" customHeight="1"/>
    <row r="3" spans="2:10" ht="25.5" customHeight="1" thickBot="1"/>
    <row r="4" spans="2:10" ht="29.25" customHeight="1" thickBot="1">
      <c r="B4" s="5" t="s">
        <v>32</v>
      </c>
      <c r="C4" s="6" t="s">
        <v>6</v>
      </c>
      <c r="D4" s="7" t="s">
        <v>4</v>
      </c>
      <c r="E4" s="7" t="s">
        <v>21</v>
      </c>
      <c r="F4" s="7" t="s">
        <v>3</v>
      </c>
      <c r="G4" s="7" t="s">
        <v>16</v>
      </c>
      <c r="H4" s="7" t="s">
        <v>33</v>
      </c>
      <c r="I4" s="7" t="s">
        <v>5</v>
      </c>
      <c r="J4" s="8" t="s">
        <v>28</v>
      </c>
    </row>
    <row r="5" spans="2:10" ht="21.95" customHeight="1">
      <c r="B5" s="14" t="s">
        <v>36</v>
      </c>
      <c r="C5" s="15" t="s">
        <v>20</v>
      </c>
      <c r="D5" s="16" t="s">
        <v>15</v>
      </c>
      <c r="E5" s="16" t="s">
        <v>26</v>
      </c>
      <c r="F5" s="17">
        <v>8900</v>
      </c>
      <c r="G5" s="27">
        <v>580</v>
      </c>
      <c r="H5" s="50">
        <v>1060</v>
      </c>
      <c r="I5" s="24" t="str">
        <f>IF(RANK(G5,$G$5:$G$12)&lt;=3,RANK(G5,$G$5:$G$12)&amp;"위","")</f>
        <v/>
      </c>
      <c r="J5" s="13" t="str">
        <f>CHOOSE(RIGHT(B5,1),"쿠폰증정","음료리필","")</f>
        <v>쿠폰증정</v>
      </c>
    </row>
    <row r="6" spans="2:10" ht="21.95" customHeight="1">
      <c r="B6" s="9" t="s">
        <v>39</v>
      </c>
      <c r="C6" s="10" t="s">
        <v>10</v>
      </c>
      <c r="D6" s="11" t="s">
        <v>9</v>
      </c>
      <c r="E6" s="11" t="s">
        <v>23</v>
      </c>
      <c r="F6" s="12">
        <v>5500</v>
      </c>
      <c r="G6" s="26">
        <v>430</v>
      </c>
      <c r="H6" s="51">
        <v>850</v>
      </c>
      <c r="I6" s="24" t="str">
        <f t="shared" ref="I6:I12" si="0">IF(RANK(G6,$G$5:$G$12)&lt;=3,RANK(G6,$G$5:$G$12)&amp;"위","")</f>
        <v/>
      </c>
      <c r="J6" s="13" t="str">
        <f t="shared" ref="J6:J12" si="1">CHOOSE(RIGHT(B6,1),"쿠폰증정","음료리필","")</f>
        <v>음료리필</v>
      </c>
    </row>
    <row r="7" spans="2:10" ht="21.95" customHeight="1">
      <c r="B7" s="14" t="s">
        <v>37</v>
      </c>
      <c r="C7" s="15" t="s">
        <v>13</v>
      </c>
      <c r="D7" s="16" t="s">
        <v>31</v>
      </c>
      <c r="E7" s="16" t="s">
        <v>25</v>
      </c>
      <c r="F7" s="17">
        <v>3000</v>
      </c>
      <c r="G7" s="27">
        <v>350</v>
      </c>
      <c r="H7" s="50">
        <v>330</v>
      </c>
      <c r="I7" s="24" t="str">
        <f t="shared" si="0"/>
        <v/>
      </c>
      <c r="J7" s="13" t="str">
        <f t="shared" si="1"/>
        <v/>
      </c>
    </row>
    <row r="8" spans="2:10" ht="21.95" customHeight="1">
      <c r="B8" s="14" t="s">
        <v>38</v>
      </c>
      <c r="C8" s="15" t="s">
        <v>11</v>
      </c>
      <c r="D8" s="16" t="s">
        <v>9</v>
      </c>
      <c r="E8" s="16" t="s">
        <v>24</v>
      </c>
      <c r="F8" s="17">
        <v>6000</v>
      </c>
      <c r="G8" s="27">
        <v>650</v>
      </c>
      <c r="H8" s="50">
        <v>950</v>
      </c>
      <c r="I8" s="24" t="str">
        <f t="shared" si="0"/>
        <v>3위</v>
      </c>
      <c r="J8" s="13" t="str">
        <f t="shared" si="1"/>
        <v>음료리필</v>
      </c>
    </row>
    <row r="9" spans="2:10" ht="21.95" customHeight="1">
      <c r="B9" s="14" t="s">
        <v>40</v>
      </c>
      <c r="C9" s="15" t="s">
        <v>18</v>
      </c>
      <c r="D9" s="16" t="s">
        <v>15</v>
      </c>
      <c r="E9" s="16" t="s">
        <v>22</v>
      </c>
      <c r="F9" s="17">
        <v>9100</v>
      </c>
      <c r="G9" s="27">
        <v>178</v>
      </c>
      <c r="H9" s="50">
        <v>1100</v>
      </c>
      <c r="I9" s="24" t="str">
        <f t="shared" si="0"/>
        <v/>
      </c>
      <c r="J9" s="13" t="str">
        <f t="shared" si="1"/>
        <v>쿠폰증정</v>
      </c>
    </row>
    <row r="10" spans="2:10" ht="21.95" customHeight="1">
      <c r="B10" s="14" t="s">
        <v>41</v>
      </c>
      <c r="C10" s="15" t="s">
        <v>12</v>
      </c>
      <c r="D10" s="16" t="s">
        <v>9</v>
      </c>
      <c r="E10" s="16" t="s">
        <v>27</v>
      </c>
      <c r="F10" s="17">
        <v>6500</v>
      </c>
      <c r="G10" s="27">
        <v>423</v>
      </c>
      <c r="H10" s="50">
        <v>920</v>
      </c>
      <c r="I10" s="24" t="str">
        <f t="shared" si="0"/>
        <v/>
      </c>
      <c r="J10" s="13" t="str">
        <f t="shared" si="1"/>
        <v>음료리필</v>
      </c>
    </row>
    <row r="11" spans="2:10" ht="21.95" customHeight="1">
      <c r="B11" s="14" t="s">
        <v>42</v>
      </c>
      <c r="C11" s="15" t="s">
        <v>35</v>
      </c>
      <c r="D11" s="16" t="s">
        <v>15</v>
      </c>
      <c r="E11" s="16" t="s">
        <v>25</v>
      </c>
      <c r="F11" s="17">
        <v>8500</v>
      </c>
      <c r="G11" s="27">
        <v>950</v>
      </c>
      <c r="H11" s="50">
        <v>1080</v>
      </c>
      <c r="I11" s="24" t="str">
        <f t="shared" si="0"/>
        <v>1위</v>
      </c>
      <c r="J11" s="13" t="str">
        <f t="shared" si="1"/>
        <v>쿠폰증정</v>
      </c>
    </row>
    <row r="12" spans="2:10" ht="21.95" customHeight="1" thickBot="1">
      <c r="B12" s="18" t="s">
        <v>43</v>
      </c>
      <c r="C12" s="19" t="s">
        <v>17</v>
      </c>
      <c r="D12" s="16" t="s">
        <v>31</v>
      </c>
      <c r="E12" s="20" t="s">
        <v>23</v>
      </c>
      <c r="F12" s="21">
        <v>2500</v>
      </c>
      <c r="G12" s="28">
        <v>657</v>
      </c>
      <c r="H12" s="52">
        <v>250</v>
      </c>
      <c r="I12" s="24" t="str">
        <f t="shared" si="0"/>
        <v>2위</v>
      </c>
      <c r="J12" s="13" t="str">
        <f t="shared" si="1"/>
        <v/>
      </c>
    </row>
    <row r="13" spans="2:10" ht="21.95" customHeight="1">
      <c r="B13" s="60" t="s">
        <v>34</v>
      </c>
      <c r="C13" s="61"/>
      <c r="D13" s="62"/>
      <c r="E13" s="25">
        <f>MAX(열량)</f>
        <v>1100</v>
      </c>
      <c r="F13" s="63"/>
      <c r="G13" s="65" t="s">
        <v>29</v>
      </c>
      <c r="H13" s="61"/>
      <c r="I13" s="62"/>
      <c r="J13" s="41">
        <f>DSUM(B4:H12,6,D4:D5)</f>
        <v>1708</v>
      </c>
    </row>
    <row r="14" spans="2:10" ht="21.95" customHeight="1" thickBot="1">
      <c r="B14" s="66" t="s">
        <v>48</v>
      </c>
      <c r="C14" s="67"/>
      <c r="D14" s="68"/>
      <c r="E14" s="39">
        <f>SUMPRODUCT(F5:F12,G5:G12)</f>
        <v>26563800</v>
      </c>
      <c r="F14" s="64"/>
      <c r="G14" s="22" t="s">
        <v>6</v>
      </c>
      <c r="H14" s="23" t="s">
        <v>19</v>
      </c>
      <c r="I14" s="22" t="s">
        <v>44</v>
      </c>
      <c r="J14" s="40">
        <f>VLOOKUP(H14,$C$5:$F$12,4,0)*VLOOKUP(H14,$C$5:$G$12,5,0)</f>
        <v>5162000</v>
      </c>
    </row>
  </sheetData>
  <sortState ref="A6:J12">
    <sortCondition ref="A5"/>
  </sortState>
  <mergeCells count="4">
    <mergeCell ref="F13:F14"/>
    <mergeCell ref="B13:D13"/>
    <mergeCell ref="B14:D14"/>
    <mergeCell ref="G13:I13"/>
  </mergeCells>
  <phoneticPr fontId="4" type="noConversion"/>
  <conditionalFormatting sqref="G5:G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{A8CAE2FE-543B-416C-A839-B63E4D63B480}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8CAE2FE-543B-416C-A839-B63E4D63B480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K20" sqref="K20"/>
    </sheetView>
  </sheetViews>
  <sheetFormatPr defaultRowHeight="16.5"/>
  <cols>
    <col min="1" max="1" width="1.625" style="3" customWidth="1"/>
    <col min="2" max="2" width="10.25" style="3" customWidth="1"/>
    <col min="3" max="3" width="14.625" style="3" customWidth="1"/>
    <col min="4" max="5" width="10.625" style="3" customWidth="1"/>
    <col min="6" max="6" width="13" style="3" customWidth="1"/>
    <col min="7" max="7" width="13.5" style="3" customWidth="1"/>
    <col min="8" max="8" width="14.375" style="3" customWidth="1"/>
    <col min="9" max="10" width="11.875" style="3" customWidth="1"/>
    <col min="11" max="16384" width="9" style="3"/>
  </cols>
  <sheetData>
    <row r="1" spans="2:8" ht="17.25" thickBot="1"/>
    <row r="2" spans="2:8" ht="27.75" thickBot="1">
      <c r="B2" s="5" t="s">
        <v>32</v>
      </c>
      <c r="C2" s="6" t="s">
        <v>6</v>
      </c>
      <c r="D2" s="7" t="s">
        <v>4</v>
      </c>
      <c r="E2" s="7" t="s">
        <v>21</v>
      </c>
      <c r="F2" s="7" t="s">
        <v>1</v>
      </c>
      <c r="G2" s="7" t="s">
        <v>16</v>
      </c>
      <c r="H2" s="7" t="s">
        <v>33</v>
      </c>
    </row>
    <row r="3" spans="2:8">
      <c r="B3" s="14" t="s">
        <v>36</v>
      </c>
      <c r="C3" s="15" t="s">
        <v>20</v>
      </c>
      <c r="D3" s="16" t="s">
        <v>15</v>
      </c>
      <c r="E3" s="16" t="s">
        <v>26</v>
      </c>
      <c r="F3" s="17">
        <v>8900</v>
      </c>
      <c r="G3" s="27">
        <v>580</v>
      </c>
      <c r="H3" s="50">
        <v>1060</v>
      </c>
    </row>
    <row r="4" spans="2:8">
      <c r="B4" s="9" t="s">
        <v>39</v>
      </c>
      <c r="C4" s="10" t="s">
        <v>10</v>
      </c>
      <c r="D4" s="11" t="s">
        <v>9</v>
      </c>
      <c r="E4" s="11" t="s">
        <v>23</v>
      </c>
      <c r="F4" s="12">
        <v>5500</v>
      </c>
      <c r="G4" s="26">
        <v>430</v>
      </c>
      <c r="H4" s="51">
        <v>850</v>
      </c>
    </row>
    <row r="5" spans="2:8">
      <c r="B5" s="14" t="s">
        <v>37</v>
      </c>
      <c r="C5" s="15" t="s">
        <v>13</v>
      </c>
      <c r="D5" s="16" t="s">
        <v>31</v>
      </c>
      <c r="E5" s="16" t="s">
        <v>25</v>
      </c>
      <c r="F5" s="17">
        <v>3000</v>
      </c>
      <c r="G5" s="27">
        <v>350</v>
      </c>
      <c r="H5" s="50">
        <v>330</v>
      </c>
    </row>
    <row r="6" spans="2:8">
      <c r="B6" s="14" t="s">
        <v>38</v>
      </c>
      <c r="C6" s="15" t="s">
        <v>11</v>
      </c>
      <c r="D6" s="16" t="s">
        <v>9</v>
      </c>
      <c r="E6" s="16" t="s">
        <v>24</v>
      </c>
      <c r="F6" s="17">
        <v>6000</v>
      </c>
      <c r="G6" s="27">
        <v>650</v>
      </c>
      <c r="H6" s="50">
        <v>950</v>
      </c>
    </row>
    <row r="7" spans="2:8">
      <c r="B7" s="14" t="s">
        <v>40</v>
      </c>
      <c r="C7" s="15" t="s">
        <v>18</v>
      </c>
      <c r="D7" s="16" t="s">
        <v>15</v>
      </c>
      <c r="E7" s="16" t="s">
        <v>22</v>
      </c>
      <c r="F7" s="17">
        <v>9100</v>
      </c>
      <c r="G7" s="27">
        <v>178</v>
      </c>
      <c r="H7" s="50">
        <v>1100</v>
      </c>
    </row>
    <row r="8" spans="2:8">
      <c r="B8" s="14" t="s">
        <v>41</v>
      </c>
      <c r="C8" s="15" t="s">
        <v>12</v>
      </c>
      <c r="D8" s="16" t="s">
        <v>9</v>
      </c>
      <c r="E8" s="16" t="s">
        <v>27</v>
      </c>
      <c r="F8" s="17">
        <v>6500</v>
      </c>
      <c r="G8" s="27">
        <v>423</v>
      </c>
      <c r="H8" s="50">
        <v>920</v>
      </c>
    </row>
    <row r="9" spans="2:8">
      <c r="B9" s="14" t="s">
        <v>42</v>
      </c>
      <c r="C9" s="15" t="s">
        <v>35</v>
      </c>
      <c r="D9" s="16" t="s">
        <v>15</v>
      </c>
      <c r="E9" s="16" t="s">
        <v>25</v>
      </c>
      <c r="F9" s="17">
        <v>8500</v>
      </c>
      <c r="G9" s="27">
        <v>950</v>
      </c>
      <c r="H9" s="50">
        <v>1080</v>
      </c>
    </row>
    <row r="10" spans="2:8">
      <c r="B10" s="14" t="s">
        <v>43</v>
      </c>
      <c r="C10" s="15" t="s">
        <v>17</v>
      </c>
      <c r="D10" s="16" t="s">
        <v>31</v>
      </c>
      <c r="E10" s="16" t="s">
        <v>23</v>
      </c>
      <c r="F10" s="17">
        <v>2500</v>
      </c>
      <c r="G10" s="27">
        <v>657</v>
      </c>
      <c r="H10" s="50">
        <v>250</v>
      </c>
    </row>
    <row r="12" spans="2:8" ht="17.25" thickBot="1"/>
    <row r="13" spans="2:8" ht="27">
      <c r="B13" s="42" t="s">
        <v>21</v>
      </c>
      <c r="C13" s="43" t="s">
        <v>16</v>
      </c>
    </row>
    <row r="14" spans="2:8">
      <c r="B14" s="53" t="s">
        <v>25</v>
      </c>
      <c r="C14" s="44"/>
    </row>
    <row r="15" spans="2:8" ht="17.25" thickBot="1">
      <c r="B15" s="45"/>
      <c r="C15" s="46" t="s">
        <v>49</v>
      </c>
    </row>
    <row r="18" spans="2:8" ht="27.75" thickBot="1">
      <c r="B18" s="56" t="s">
        <v>50</v>
      </c>
      <c r="C18" s="57" t="s">
        <v>6</v>
      </c>
      <c r="D18" s="58" t="s">
        <v>4</v>
      </c>
      <c r="E18" s="58" t="s">
        <v>21</v>
      </c>
      <c r="F18" s="58" t="s">
        <v>1</v>
      </c>
      <c r="G18" s="58" t="s">
        <v>16</v>
      </c>
      <c r="H18" s="59" t="s">
        <v>33</v>
      </c>
    </row>
    <row r="19" spans="2:8">
      <c r="B19" s="33" t="s">
        <v>37</v>
      </c>
      <c r="C19" s="29" t="s">
        <v>13</v>
      </c>
      <c r="D19" s="30" t="s">
        <v>31</v>
      </c>
      <c r="E19" s="30" t="s">
        <v>25</v>
      </c>
      <c r="F19" s="31">
        <v>3000</v>
      </c>
      <c r="G19" s="32">
        <v>350</v>
      </c>
      <c r="H19" s="54">
        <v>330</v>
      </c>
    </row>
    <row r="20" spans="2:8">
      <c r="B20" s="33" t="s">
        <v>38</v>
      </c>
      <c r="C20" s="29" t="s">
        <v>11</v>
      </c>
      <c r="D20" s="30" t="s">
        <v>9</v>
      </c>
      <c r="E20" s="30" t="s">
        <v>24</v>
      </c>
      <c r="F20" s="31">
        <v>6000</v>
      </c>
      <c r="G20" s="32">
        <v>650</v>
      </c>
      <c r="H20" s="54">
        <v>950</v>
      </c>
    </row>
    <row r="21" spans="2:8">
      <c r="B21" s="33" t="s">
        <v>42</v>
      </c>
      <c r="C21" s="29" t="s">
        <v>35</v>
      </c>
      <c r="D21" s="30" t="s">
        <v>15</v>
      </c>
      <c r="E21" s="30" t="s">
        <v>25</v>
      </c>
      <c r="F21" s="31">
        <v>8500</v>
      </c>
      <c r="G21" s="32">
        <v>950</v>
      </c>
      <c r="H21" s="54">
        <v>1080</v>
      </c>
    </row>
    <row r="22" spans="2:8">
      <c r="B22" s="34" t="s">
        <v>43</v>
      </c>
      <c r="C22" s="35" t="s">
        <v>17</v>
      </c>
      <c r="D22" s="36" t="s">
        <v>31</v>
      </c>
      <c r="E22" s="36" t="s">
        <v>23</v>
      </c>
      <c r="F22" s="37">
        <v>2500</v>
      </c>
      <c r="G22" s="38">
        <v>657</v>
      </c>
      <c r="H22" s="55">
        <v>250</v>
      </c>
    </row>
  </sheetData>
  <phoneticPr fontId="4" type="noConversion"/>
  <conditionalFormatting sqref="G3:G10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{D2CA51B7-887B-48F1-ADDE-E38B3E39437D}</x14:id>
        </ext>
      </extLst>
    </cfRule>
  </conditionalFormatting>
  <conditionalFormatting sqref="B14">
    <cfRule type="expression" dxfId="13" priority="1">
      <formula>$E14="더블"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2CA51B7-887B-48F1-ADDE-E38B3E39437D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workbookViewId="0">
      <selection activeCell="D26" sqref="D26"/>
    </sheetView>
  </sheetViews>
  <sheetFormatPr defaultRowHeight="16.5"/>
  <cols>
    <col min="1" max="1" width="1.625" style="3" customWidth="1"/>
    <col min="2" max="2" width="11.375" style="3" customWidth="1"/>
    <col min="3" max="3" width="15.25" style="3" bestFit="1" customWidth="1"/>
    <col min="4" max="4" width="24" style="3" customWidth="1"/>
    <col min="5" max="5" width="15.25" style="3" customWidth="1"/>
    <col min="6" max="6" width="24" style="3" customWidth="1"/>
    <col min="7" max="7" width="15.25" style="3" bestFit="1" customWidth="1"/>
    <col min="8" max="8" width="24" style="3" customWidth="1"/>
    <col min="9" max="9" width="20.125" style="3" bestFit="1" customWidth="1"/>
    <col min="10" max="10" width="20.125" style="3" customWidth="1"/>
    <col min="11" max="16384" width="9" style="3"/>
  </cols>
  <sheetData>
    <row r="2" spans="2:10">
      <c r="B2" s="49"/>
      <c r="C2" s="1" t="s">
        <v>7</v>
      </c>
      <c r="D2" s="49"/>
      <c r="E2" s="49"/>
      <c r="F2" s="49"/>
      <c r="G2" s="49"/>
      <c r="H2" s="49"/>
      <c r="I2"/>
      <c r="J2"/>
    </row>
    <row r="3" spans="2:10">
      <c r="B3" s="49"/>
      <c r="C3" s="69" t="s">
        <v>14</v>
      </c>
      <c r="D3" s="70"/>
      <c r="E3" s="69" t="s">
        <v>30</v>
      </c>
      <c r="F3" s="70"/>
      <c r="G3" s="69" t="s">
        <v>8</v>
      </c>
      <c r="H3" s="70"/>
      <c r="I3"/>
      <c r="J3"/>
    </row>
    <row r="4" spans="2:10">
      <c r="B4" s="1" t="s">
        <v>47</v>
      </c>
      <c r="C4" s="48" t="s">
        <v>45</v>
      </c>
      <c r="D4" s="48" t="s">
        <v>46</v>
      </c>
      <c r="E4" s="48" t="s">
        <v>45</v>
      </c>
      <c r="F4" s="48" t="s">
        <v>46</v>
      </c>
      <c r="G4" s="48" t="s">
        <v>45</v>
      </c>
      <c r="H4" s="48" t="s">
        <v>46</v>
      </c>
      <c r="I4"/>
      <c r="J4"/>
    </row>
    <row r="5" spans="2:10">
      <c r="B5" s="47" t="s">
        <v>51</v>
      </c>
      <c r="C5" s="2" t="s">
        <v>0</v>
      </c>
      <c r="D5" s="2" t="s">
        <v>0</v>
      </c>
      <c r="E5" s="2">
        <v>2</v>
      </c>
      <c r="F5" s="2">
        <v>503.5</v>
      </c>
      <c r="G5" s="2" t="s">
        <v>0</v>
      </c>
      <c r="H5" s="2" t="s">
        <v>0</v>
      </c>
      <c r="I5"/>
      <c r="J5"/>
    </row>
    <row r="6" spans="2:10">
      <c r="B6" s="47" t="s">
        <v>52</v>
      </c>
      <c r="C6" s="2" t="s">
        <v>0</v>
      </c>
      <c r="D6" s="2" t="s">
        <v>0</v>
      </c>
      <c r="E6" s="2" t="s">
        <v>0</v>
      </c>
      <c r="F6" s="2" t="s">
        <v>0</v>
      </c>
      <c r="G6" s="2">
        <v>3</v>
      </c>
      <c r="H6" s="2">
        <v>501</v>
      </c>
      <c r="I6"/>
      <c r="J6"/>
    </row>
    <row r="7" spans="2:10">
      <c r="B7" s="47" t="s">
        <v>53</v>
      </c>
      <c r="C7" s="2">
        <v>3</v>
      </c>
      <c r="D7" s="2">
        <v>569.33333333333337</v>
      </c>
      <c r="E7" s="2" t="s">
        <v>0</v>
      </c>
      <c r="F7" s="2" t="s">
        <v>0</v>
      </c>
      <c r="G7" s="2" t="s">
        <v>0</v>
      </c>
      <c r="H7" s="2" t="s">
        <v>0</v>
      </c>
      <c r="I7"/>
      <c r="J7"/>
    </row>
    <row r="8" spans="2:10">
      <c r="B8" s="47" t="s">
        <v>2</v>
      </c>
      <c r="C8" s="2">
        <v>3</v>
      </c>
      <c r="D8" s="2">
        <v>569.33333333333337</v>
      </c>
      <c r="E8" s="2">
        <v>2</v>
      </c>
      <c r="F8" s="2">
        <v>503.5</v>
      </c>
      <c r="G8" s="2">
        <v>3</v>
      </c>
      <c r="H8" s="2">
        <v>501</v>
      </c>
      <c r="I8"/>
      <c r="J8"/>
    </row>
    <row r="9" spans="2:10">
      <c r="B9"/>
      <c r="C9"/>
      <c r="D9"/>
      <c r="E9"/>
      <c r="F9"/>
      <c r="G9"/>
      <c r="H9"/>
      <c r="I9"/>
      <c r="J9"/>
    </row>
    <row r="10" spans="2:10">
      <c r="B10"/>
      <c r="C10"/>
      <c r="D10"/>
      <c r="E10"/>
      <c r="F10"/>
      <c r="G10"/>
      <c r="H10"/>
      <c r="I10"/>
      <c r="J10"/>
    </row>
    <row r="11" spans="2:10">
      <c r="B11"/>
      <c r="C11"/>
      <c r="D11"/>
      <c r="E11"/>
      <c r="F11"/>
      <c r="G11"/>
      <c r="H11"/>
      <c r="I11"/>
      <c r="J11"/>
    </row>
    <row r="12" spans="2:10">
      <c r="B12"/>
      <c r="C12"/>
      <c r="D12"/>
      <c r="E12"/>
      <c r="F12"/>
      <c r="G12"/>
      <c r="H12"/>
      <c r="I12"/>
      <c r="J12"/>
    </row>
    <row r="13" spans="2:10">
      <c r="B13"/>
      <c r="C13"/>
      <c r="D13"/>
      <c r="E13"/>
      <c r="F13"/>
      <c r="G13"/>
      <c r="H13"/>
      <c r="I13"/>
      <c r="J13"/>
    </row>
    <row r="14" spans="2:10">
      <c r="B14"/>
      <c r="C14"/>
      <c r="D14"/>
    </row>
    <row r="15" spans="2:10">
      <c r="B15"/>
      <c r="C15"/>
      <c r="D15"/>
    </row>
    <row r="16" spans="2:10">
      <c r="B16"/>
      <c r="C16"/>
      <c r="D16"/>
    </row>
    <row r="17" spans="2:4">
      <c r="B17"/>
      <c r="C17"/>
      <c r="D17"/>
    </row>
    <row r="18" spans="2:4">
      <c r="B18"/>
      <c r="C18"/>
      <c r="D18"/>
    </row>
    <row r="19" spans="2:4">
      <c r="B19"/>
      <c r="C19"/>
      <c r="D19"/>
    </row>
  </sheetData>
  <mergeCells count="3">
    <mergeCell ref="C3:D3"/>
    <mergeCell ref="E3:F3"/>
    <mergeCell ref="G3:H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열량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문정수</cp:lastModifiedBy>
  <dcterms:created xsi:type="dcterms:W3CDTF">2011-11-08T22:47:44Z</dcterms:created>
  <dcterms:modified xsi:type="dcterms:W3CDTF">2019-01-12T01:30:42Z</dcterms:modified>
</cp:coreProperties>
</file>