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60" yWindow="600" windowWidth="15825" windowHeight="10110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진행인원수">제1작업!$E$5:$E$12</definedName>
  </definedName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G15" i="3" l="1"/>
  <c r="G10" i="3"/>
  <c r="G5" i="3"/>
  <c r="G17" i="3" s="1"/>
  <c r="C16" i="3"/>
  <c r="C11" i="3"/>
  <c r="C6" i="3"/>
  <c r="C18" i="3" s="1"/>
  <c r="E14" i="1"/>
  <c r="J13" i="1" l="1"/>
  <c r="J14" i="1"/>
  <c r="E13" i="1"/>
  <c r="J7" i="1"/>
  <c r="J12" i="1"/>
  <c r="J10" i="1"/>
  <c r="J11" i="1"/>
  <c r="J8" i="1"/>
  <c r="J6" i="1"/>
  <c r="J5" i="1"/>
  <c r="J9" i="1"/>
</calcChain>
</file>

<file path=xl/sharedStrings.xml><?xml version="1.0" encoding="utf-8"?>
<sst xmlns="http://schemas.openxmlformats.org/spreadsheetml/2006/main" count="164" uniqueCount="48">
  <si>
    <t>사업명</t>
  </si>
  <si>
    <t>SA2-05</t>
  </si>
  <si>
    <t>개발2팀</t>
  </si>
  <si>
    <t>영업/교육</t>
  </si>
  <si>
    <t>TE1-10</t>
  </si>
  <si>
    <t>네트워크보안</t>
  </si>
  <si>
    <t>개발1팀</t>
  </si>
  <si>
    <t>생산/기술</t>
  </si>
  <si>
    <t>SA4-04</t>
  </si>
  <si>
    <t>연수원관리</t>
  </si>
  <si>
    <t>교육관리</t>
  </si>
  <si>
    <t>SA2-03</t>
  </si>
  <si>
    <t>TE3-05</t>
  </si>
  <si>
    <t>SA4-06</t>
  </si>
  <si>
    <t>TE1-12</t>
  </si>
  <si>
    <t>홈네트워크</t>
  </si>
  <si>
    <t>TE3-07</t>
  </si>
  <si>
    <t>시작일</t>
    <phoneticPr fontId="2" type="noConversion"/>
  </si>
  <si>
    <t>진행
인원수</t>
    <phoneticPr fontId="2" type="noConversion"/>
  </si>
  <si>
    <t>관리팀</t>
    <phoneticPr fontId="2" type="noConversion"/>
  </si>
  <si>
    <t>사업명</t>
    <phoneticPr fontId="2" type="noConversion"/>
  </si>
  <si>
    <t>관리코드</t>
    <phoneticPr fontId="2" type="noConversion"/>
  </si>
  <si>
    <t>사업구분</t>
    <phoneticPr fontId="2" type="noConversion"/>
  </si>
  <si>
    <t>예산순위</t>
    <phoneticPr fontId="2" type="noConversion"/>
  </si>
  <si>
    <t>기본예산
(단위:원)</t>
    <phoneticPr fontId="2" type="noConversion"/>
  </si>
  <si>
    <t>기본예산(원)</t>
    <phoneticPr fontId="2" type="noConversion"/>
  </si>
  <si>
    <t>개발1팀 기본예산(단위:원) 평균</t>
    <phoneticPr fontId="2" type="noConversion"/>
  </si>
  <si>
    <t>개발1팀</t>
    <phoneticPr fontId="2" type="noConversion"/>
  </si>
  <si>
    <t>VR개발</t>
    <phoneticPr fontId="2" type="noConversion"/>
  </si>
  <si>
    <t>AR개발</t>
    <phoneticPr fontId="2" type="noConversion"/>
  </si>
  <si>
    <t>교육/기술</t>
    <phoneticPr fontId="2" type="noConversion"/>
  </si>
  <si>
    <t>교육/기술</t>
    <phoneticPr fontId="2" type="noConversion"/>
  </si>
  <si>
    <t>환경개선</t>
    <phoneticPr fontId="2" type="noConversion"/>
  </si>
  <si>
    <t>마케팅</t>
    <phoneticPr fontId="2" type="noConversion"/>
  </si>
  <si>
    <t>이러닝</t>
    <phoneticPr fontId="2" type="noConversion"/>
  </si>
  <si>
    <t>교육/기술 사업의 총 기본예산(단위:원)</t>
    <phoneticPr fontId="2" type="noConversion"/>
  </si>
  <si>
    <t>최저 진행인원수</t>
    <phoneticPr fontId="2" type="noConversion"/>
  </si>
  <si>
    <t>교육관리</t>
    <phoneticPr fontId="2" type="noConversion"/>
  </si>
  <si>
    <t>&gt;=100000000</t>
    <phoneticPr fontId="2" type="noConversion"/>
  </si>
  <si>
    <t>교육관리 개수</t>
  </si>
  <si>
    <t>개발2팀 개수</t>
  </si>
  <si>
    <t>개발1팀 개수</t>
  </si>
  <si>
    <t>전체 개수</t>
  </si>
  <si>
    <t>교육관리 최대값</t>
  </si>
  <si>
    <t>개발2팀 최대값</t>
  </si>
  <si>
    <t>개발1팀 최대값</t>
  </si>
  <si>
    <t>전체 최대값</t>
  </si>
  <si>
    <t>진행기간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</si>
</sst>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General&quot;개&quot;&quot;월&quot;"/>
    <numFmt numFmtId="177" formatCode="General&quot;명&quot;"/>
    <numFmt numFmtId="178" formatCode="0_ 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7" fontId="4" fillId="0" borderId="2" xfId="1" applyNumberFormat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177" fontId="4" fillId="0" borderId="6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21" xfId="1" applyFont="1" applyBorder="1" applyAlignment="1">
      <alignment horizontal="right" vertical="center"/>
    </xf>
    <xf numFmtId="178" fontId="4" fillId="0" borderId="6" xfId="0" applyNumberFormat="1" applyFont="1" applyBorder="1" applyAlignment="1">
      <alignment horizontal="right" vertical="center"/>
    </xf>
    <xf numFmtId="41" fontId="4" fillId="0" borderId="24" xfId="1" applyFont="1" applyFill="1" applyBorder="1" applyAlignment="1">
      <alignment horizontal="right" vertical="center"/>
    </xf>
    <xf numFmtId="41" fontId="4" fillId="0" borderId="7" xfId="1" applyFont="1" applyBorder="1" applyAlignment="1">
      <alignment horizontal="right" vertical="center"/>
    </xf>
    <xf numFmtId="178" fontId="4" fillId="0" borderId="3" xfId="0" applyNumberFormat="1" applyFont="1" applyBorder="1" applyAlignment="1">
      <alignment horizontal="right" vertical="center"/>
    </xf>
    <xf numFmtId="178" fontId="4" fillId="0" borderId="9" xfId="0" applyNumberFormat="1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7" fontId="4" fillId="0" borderId="2" xfId="1" applyNumberFormat="1" applyFont="1" applyFill="1" applyBorder="1" applyAlignment="1">
      <alignment horizontal="right" vertical="center"/>
    </xf>
    <xf numFmtId="14" fontId="4" fillId="0" borderId="2" xfId="1" applyNumberFormat="1" applyFont="1" applyFill="1" applyBorder="1" applyAlignment="1">
      <alignment horizontal="center" vertical="center"/>
    </xf>
    <xf numFmtId="41" fontId="4" fillId="0" borderId="2" xfId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right" vertical="center"/>
    </xf>
    <xf numFmtId="14" fontId="4" fillId="0" borderId="1" xfId="1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right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33" xfId="2" applyNumberFormat="1" applyFont="1" applyFill="1" applyBorder="1" applyAlignment="1">
      <alignment horizontal="center" vertical="center"/>
    </xf>
    <xf numFmtId="0" fontId="4" fillId="0" borderId="26" xfId="2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177" fontId="4" fillId="0" borderId="10" xfId="1" applyNumberFormat="1" applyFont="1" applyFill="1" applyBorder="1" applyAlignment="1">
      <alignment horizontal="right" vertical="center"/>
    </xf>
    <xf numFmtId="14" fontId="4" fillId="0" borderId="10" xfId="1" applyNumberFormat="1" applyFont="1" applyFill="1" applyBorder="1" applyAlignment="1">
      <alignment horizontal="center" vertical="center"/>
    </xf>
    <xf numFmtId="41" fontId="4" fillId="0" borderId="10" xfId="1" applyFont="1" applyFill="1" applyBorder="1" applyAlignment="1">
      <alignment horizontal="right" vertical="center"/>
    </xf>
    <xf numFmtId="0" fontId="4" fillId="0" borderId="31" xfId="2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right" vertical="center"/>
    </xf>
    <xf numFmtId="14" fontId="4" fillId="0" borderId="0" xfId="1" applyNumberFormat="1" applyFont="1" applyBorder="1" applyAlignment="1">
      <alignment horizontal="center" vertical="center"/>
    </xf>
    <xf numFmtId="41" fontId="4" fillId="0" borderId="0" xfId="1" applyFont="1" applyBorder="1" applyAlignment="1">
      <alignment horizontal="right" vertical="center"/>
    </xf>
    <xf numFmtId="0" fontId="4" fillId="0" borderId="0" xfId="2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개발</a:t>
            </a:r>
            <a:r>
              <a:rPr lang="en-US" sz="2000"/>
              <a:t>1</a:t>
            </a:r>
            <a:r>
              <a:rPr lang="ko-KR" sz="2000"/>
              <a:t>팀 및 개발</a:t>
            </a:r>
            <a:r>
              <a:rPr lang="en-US" sz="2000"/>
              <a:t>2</a:t>
            </a:r>
            <a:r>
              <a:rPr lang="ko-KR" sz="2000"/>
              <a:t>팀 연구사업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진행 인원수</c:v>
          </c:tx>
          <c:invertIfNegative val="0"/>
          <c:cat>
            <c:strRef>
              <c:f>(제1작업!$C$5,제1작업!$C$7:$C$9,제1작업!$C$11:$C$12)</c:f>
              <c:strCache>
                <c:ptCount val="6"/>
                <c:pt idx="0">
                  <c:v>홈네트워크</c:v>
                </c:pt>
                <c:pt idx="1">
                  <c:v>VR개발</c:v>
                </c:pt>
                <c:pt idx="2">
                  <c:v>환경개선</c:v>
                </c:pt>
                <c:pt idx="3">
                  <c:v>AR개발</c:v>
                </c:pt>
                <c:pt idx="4">
                  <c:v>마케팅</c:v>
                </c:pt>
                <c:pt idx="5">
                  <c:v>네트워크보안</c:v>
                </c:pt>
              </c:strCache>
            </c:strRef>
          </c:cat>
          <c:val>
            <c:numRef>
              <c:f>(제1작업!$E$5,제1작업!$E$7:$E$9,제1작업!$E$11:$E$12)</c:f>
              <c:numCache>
                <c:formatCode>General"명"</c:formatCode>
                <c:ptCount val="6"/>
                <c:pt idx="0">
                  <c:v>12</c:v>
                </c:pt>
                <c:pt idx="1">
                  <c:v>7</c:v>
                </c:pt>
                <c:pt idx="2">
                  <c:v>7</c:v>
                </c:pt>
                <c:pt idx="3">
                  <c:v>11</c:v>
                </c:pt>
                <c:pt idx="4">
                  <c:v>4</c:v>
                </c:pt>
                <c:pt idx="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9328768"/>
        <c:axId val="119330304"/>
      </c:barChart>
      <c:lineChart>
        <c:grouping val="standard"/>
        <c:varyColors val="0"/>
        <c:ser>
          <c:idx val="1"/>
          <c:order val="1"/>
          <c:tx>
            <c:v>기본예산(단위:원)</c:v>
          </c:tx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(제1작업!$C$5,제1작업!$C$7:$C$9,제1작업!$C$11:$C$12)</c:f>
              <c:strCache>
                <c:ptCount val="6"/>
                <c:pt idx="0">
                  <c:v>홈네트워크</c:v>
                </c:pt>
                <c:pt idx="1">
                  <c:v>VR개발</c:v>
                </c:pt>
                <c:pt idx="2">
                  <c:v>환경개선</c:v>
                </c:pt>
                <c:pt idx="3">
                  <c:v>AR개발</c:v>
                </c:pt>
                <c:pt idx="4">
                  <c:v>마케팅</c:v>
                </c:pt>
                <c:pt idx="5">
                  <c:v>네트워크보안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_(* #,##0_);_(* \(#,##0\);_(* "-"_);_(@_)</c:formatCode>
                <c:ptCount val="6"/>
                <c:pt idx="0">
                  <c:v>185000000</c:v>
                </c:pt>
                <c:pt idx="1">
                  <c:v>34500000</c:v>
                </c:pt>
                <c:pt idx="2">
                  <c:v>105000000</c:v>
                </c:pt>
                <c:pt idx="3">
                  <c:v>85600000</c:v>
                </c:pt>
                <c:pt idx="4">
                  <c:v>22500000</c:v>
                </c:pt>
                <c:pt idx="5">
                  <c:v>155000000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333632"/>
        <c:axId val="119331840"/>
      </c:lineChart>
      <c:catAx>
        <c:axId val="119328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9330304"/>
        <c:crosses val="autoZero"/>
        <c:auto val="1"/>
        <c:lblAlgn val="ctr"/>
        <c:lblOffset val="100"/>
        <c:noMultiLvlLbl val="0"/>
      </c:catAx>
      <c:valAx>
        <c:axId val="11933030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명&quot;" sourceLinked="1"/>
        <c:majorTickMark val="none"/>
        <c:minorTickMark val="none"/>
        <c:tickLblPos val="nextTo"/>
        <c:crossAx val="119328768"/>
        <c:crosses val="autoZero"/>
        <c:crossBetween val="between"/>
      </c:valAx>
      <c:valAx>
        <c:axId val="11933184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crossAx val="119333632"/>
        <c:crosses val="max"/>
        <c:crossBetween val="between"/>
        <c:majorUnit val="30000000"/>
      </c:valAx>
      <c:catAx>
        <c:axId val="119333632"/>
        <c:scaling>
          <c:orientation val="minMax"/>
        </c:scaling>
        <c:delete val="1"/>
        <c:axPos val="b"/>
        <c:majorTickMark val="out"/>
        <c:minorTickMark val="none"/>
        <c:tickLblPos val="nextTo"/>
        <c:crossAx val="11933184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143738</xdr:rowOff>
    </xdr:from>
    <xdr:to>
      <xdr:col>6</xdr:col>
      <xdr:colOff>676274</xdr:colOff>
      <xdr:row>2</xdr:row>
      <xdr:rowOff>180113</xdr:rowOff>
    </xdr:to>
    <xdr:sp macro="" textlink="">
      <xdr:nvSpPr>
        <xdr:cNvPr id="3" name="순서도: 문서 2"/>
        <xdr:cNvSpPr/>
      </xdr:nvSpPr>
      <xdr:spPr>
        <a:xfrm>
          <a:off x="123825" y="143738"/>
          <a:ext cx="5486399" cy="645975"/>
        </a:xfrm>
        <a:prstGeom prst="flowChartDocumen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2019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연구사업 진행 현황</a:t>
          </a:r>
          <a:endParaRPr lang="ko-KR" altLang="en-US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209550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34075" y="114300"/>
          <a:ext cx="275272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0.22313</cdr:x>
      <cdr:y>0.11599</cdr:y>
    </cdr:from>
    <cdr:to>
      <cdr:x>0.35824</cdr:x>
      <cdr:y>0.19906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076450" y="704850"/>
          <a:ext cx="1257300" cy="504825"/>
        </a:xfrm>
        <a:prstGeom xmlns:a="http://schemas.openxmlformats.org/drawingml/2006/main" prst="wedgeRoundRectCallout">
          <a:avLst>
            <a:gd name="adj1" fmla="val -85227"/>
            <a:gd name="adj2" fmla="val -919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예산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3" totalsRowShown="0" headerRowDxfId="8" tableBorderDxfId="7">
  <autoFilter ref="B18:H23"/>
  <tableColumns count="7">
    <tableColumn id="1" name="관리코드" dataDxfId="6"/>
    <tableColumn id="2" name="사업명" dataDxfId="5"/>
    <tableColumn id="3" name="관리팀" dataDxfId="4"/>
    <tableColumn id="4" name="진행_x000a_인원수" dataDxfId="3" dataCellStyle="쉼표 [0]"/>
    <tableColumn id="5" name="시작일" dataDxfId="2" dataCellStyle="쉼표 [0]"/>
    <tableColumn id="6" name="기본예산_x000a_(단위:원)" dataDxfId="1" dataCellStyle="쉼표 [0]"/>
    <tableColumn id="7" name="사업구분" dataDxfId="0" dataCellStyle="백분율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showGridLines="0" tabSelected="1" zoomScaleNormal="100" workbookViewId="0">
      <selection activeCell="I27" sqref="I27"/>
    </sheetView>
  </sheetViews>
  <sheetFormatPr defaultRowHeight="13.5" x14ac:dyDescent="0.3"/>
  <cols>
    <col min="1" max="1" width="1.625" style="2" customWidth="1"/>
    <col min="2" max="2" width="10.875" style="2" customWidth="1"/>
    <col min="3" max="3" width="15" style="2" customWidth="1"/>
    <col min="4" max="4" width="10.75" style="2" customWidth="1"/>
    <col min="5" max="5" width="12.875" style="2" customWidth="1"/>
    <col min="6" max="6" width="13.875" style="2" customWidth="1"/>
    <col min="7" max="7" width="13.125" style="2" customWidth="1"/>
    <col min="8" max="8" width="11.625" style="2" customWidth="1"/>
    <col min="9" max="9" width="13.5" style="2" customWidth="1"/>
    <col min="10" max="10" width="14.125" style="2" bestFit="1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21</v>
      </c>
      <c r="C4" s="4" t="s">
        <v>20</v>
      </c>
      <c r="D4" s="4" t="s">
        <v>19</v>
      </c>
      <c r="E4" s="5" t="s">
        <v>18</v>
      </c>
      <c r="F4" s="5" t="s">
        <v>17</v>
      </c>
      <c r="G4" s="5" t="s">
        <v>24</v>
      </c>
      <c r="H4" s="5" t="s">
        <v>22</v>
      </c>
      <c r="I4" s="5" t="s">
        <v>47</v>
      </c>
      <c r="J4" s="6" t="s">
        <v>23</v>
      </c>
    </row>
    <row r="5" spans="2:13" ht="21" customHeight="1" x14ac:dyDescent="0.3">
      <c r="B5" s="7" t="s">
        <v>14</v>
      </c>
      <c r="C5" s="8" t="s">
        <v>15</v>
      </c>
      <c r="D5" s="8" t="s">
        <v>2</v>
      </c>
      <c r="E5" s="23">
        <v>12</v>
      </c>
      <c r="F5" s="9">
        <v>43636</v>
      </c>
      <c r="G5" s="26">
        <v>185000000</v>
      </c>
      <c r="H5" s="10" t="s">
        <v>31</v>
      </c>
      <c r="I5" s="36" t="str">
        <f t="shared" ref="I5:I12" si="0">12-MONTH(F5)&amp;"개월"</f>
        <v>6개월</v>
      </c>
      <c r="J5" s="33">
        <f t="shared" ref="J5:J12" si="1">IF(RANK(G5,$G$5:$G$12)&lt;=3,RANK(G5,$G$5:$G$12),"")</f>
        <v>1</v>
      </c>
    </row>
    <row r="6" spans="2:13" ht="21" customHeight="1" x14ac:dyDescent="0.3">
      <c r="B6" s="11" t="s">
        <v>13</v>
      </c>
      <c r="C6" s="12" t="s">
        <v>34</v>
      </c>
      <c r="D6" s="12" t="s">
        <v>10</v>
      </c>
      <c r="E6" s="24">
        <v>7</v>
      </c>
      <c r="F6" s="13">
        <v>43656</v>
      </c>
      <c r="G6" s="27">
        <v>45800000</v>
      </c>
      <c r="H6" s="14" t="s">
        <v>3</v>
      </c>
      <c r="I6" s="37" t="str">
        <f t="shared" si="0"/>
        <v>5개월</v>
      </c>
      <c r="J6" s="34" t="str">
        <f t="shared" si="1"/>
        <v/>
      </c>
    </row>
    <row r="7" spans="2:13" ht="21" customHeight="1" x14ac:dyDescent="0.3">
      <c r="B7" s="11" t="s">
        <v>1</v>
      </c>
      <c r="C7" s="12" t="s">
        <v>28</v>
      </c>
      <c r="D7" s="12" t="s">
        <v>2</v>
      </c>
      <c r="E7" s="24">
        <v>7</v>
      </c>
      <c r="F7" s="13">
        <v>43687</v>
      </c>
      <c r="G7" s="27">
        <v>34500000</v>
      </c>
      <c r="H7" s="14" t="s">
        <v>30</v>
      </c>
      <c r="I7" s="37" t="str">
        <f t="shared" si="0"/>
        <v>4개월</v>
      </c>
      <c r="J7" s="34" t="str">
        <f t="shared" si="1"/>
        <v/>
      </c>
    </row>
    <row r="8" spans="2:13" ht="21" customHeight="1" x14ac:dyDescent="0.3">
      <c r="B8" s="11" t="s">
        <v>12</v>
      </c>
      <c r="C8" s="12" t="s">
        <v>32</v>
      </c>
      <c r="D8" s="12" t="s">
        <v>2</v>
      </c>
      <c r="E8" s="24">
        <v>7</v>
      </c>
      <c r="F8" s="13">
        <v>43709</v>
      </c>
      <c r="G8" s="27">
        <v>105000000</v>
      </c>
      <c r="H8" s="14" t="s">
        <v>7</v>
      </c>
      <c r="I8" s="37" t="str">
        <f t="shared" si="0"/>
        <v>3개월</v>
      </c>
      <c r="J8" s="34">
        <f t="shared" si="1"/>
        <v>3</v>
      </c>
    </row>
    <row r="9" spans="2:13" ht="21" customHeight="1" x14ac:dyDescent="0.3">
      <c r="B9" s="11" t="s">
        <v>16</v>
      </c>
      <c r="C9" s="12" t="s">
        <v>29</v>
      </c>
      <c r="D9" s="12" t="s">
        <v>6</v>
      </c>
      <c r="E9" s="24">
        <v>11</v>
      </c>
      <c r="F9" s="13">
        <v>43647</v>
      </c>
      <c r="G9" s="27">
        <v>85600000</v>
      </c>
      <c r="H9" s="14" t="s">
        <v>31</v>
      </c>
      <c r="I9" s="37" t="str">
        <f t="shared" si="0"/>
        <v>5개월</v>
      </c>
      <c r="J9" s="34" t="str">
        <f t="shared" si="1"/>
        <v/>
      </c>
    </row>
    <row r="10" spans="2:13" ht="21" customHeight="1" x14ac:dyDescent="0.3">
      <c r="B10" s="11" t="s">
        <v>8</v>
      </c>
      <c r="C10" s="12" t="s">
        <v>9</v>
      </c>
      <c r="D10" s="12" t="s">
        <v>10</v>
      </c>
      <c r="E10" s="24">
        <v>6</v>
      </c>
      <c r="F10" s="13">
        <v>43728</v>
      </c>
      <c r="G10" s="27">
        <v>28000000</v>
      </c>
      <c r="H10" s="14" t="s">
        <v>3</v>
      </c>
      <c r="I10" s="37" t="str">
        <f t="shared" si="0"/>
        <v>3개월</v>
      </c>
      <c r="J10" s="34" t="str">
        <f t="shared" si="1"/>
        <v/>
      </c>
    </row>
    <row r="11" spans="2:13" ht="21" customHeight="1" x14ac:dyDescent="0.3">
      <c r="B11" s="11" t="s">
        <v>11</v>
      </c>
      <c r="C11" s="12" t="s">
        <v>33</v>
      </c>
      <c r="D11" s="12" t="s">
        <v>27</v>
      </c>
      <c r="E11" s="24">
        <v>4</v>
      </c>
      <c r="F11" s="13">
        <v>43743</v>
      </c>
      <c r="G11" s="27">
        <v>22500000</v>
      </c>
      <c r="H11" s="14" t="s">
        <v>3</v>
      </c>
      <c r="I11" s="37" t="str">
        <f t="shared" si="0"/>
        <v>2개월</v>
      </c>
      <c r="J11" s="34" t="str">
        <f t="shared" si="1"/>
        <v/>
      </c>
    </row>
    <row r="12" spans="2:13" ht="21" customHeight="1" thickBot="1" x14ac:dyDescent="0.35">
      <c r="B12" s="16" t="s">
        <v>4</v>
      </c>
      <c r="C12" s="17" t="s">
        <v>5</v>
      </c>
      <c r="D12" s="17" t="s">
        <v>6</v>
      </c>
      <c r="E12" s="25">
        <v>10</v>
      </c>
      <c r="F12" s="18">
        <v>43617</v>
      </c>
      <c r="G12" s="28">
        <v>155000000</v>
      </c>
      <c r="H12" s="19" t="s">
        <v>7</v>
      </c>
      <c r="I12" s="38" t="str">
        <f t="shared" si="0"/>
        <v>6개월</v>
      </c>
      <c r="J12" s="35">
        <f t="shared" si="1"/>
        <v>2</v>
      </c>
      <c r="M12" s="15"/>
    </row>
    <row r="13" spans="2:13" ht="21" customHeight="1" x14ac:dyDescent="0.3">
      <c r="B13" s="69" t="s">
        <v>26</v>
      </c>
      <c r="C13" s="70"/>
      <c r="D13" s="71"/>
      <c r="E13" s="29">
        <f>SUMIF(D5:D12,"개발1팀",G5:G12)/COUNTIF(D5:D12,"개발1팀")</f>
        <v>87700000</v>
      </c>
      <c r="F13" s="72"/>
      <c r="G13" s="74" t="s">
        <v>35</v>
      </c>
      <c r="H13" s="75"/>
      <c r="I13" s="76"/>
      <c r="J13" s="31">
        <f>DSUM(B4:H12,6,H4:H5)</f>
        <v>305100000</v>
      </c>
    </row>
    <row r="14" spans="2:13" ht="21" customHeight="1" thickBot="1" x14ac:dyDescent="0.35">
      <c r="B14" s="77" t="s">
        <v>36</v>
      </c>
      <c r="C14" s="78"/>
      <c r="D14" s="79"/>
      <c r="E14" s="30">
        <f>MIN(진행인원수)</f>
        <v>4</v>
      </c>
      <c r="F14" s="73"/>
      <c r="G14" s="20" t="s">
        <v>0</v>
      </c>
      <c r="H14" s="21" t="s">
        <v>15</v>
      </c>
      <c r="I14" s="20" t="s">
        <v>25</v>
      </c>
      <c r="J14" s="32">
        <f>VLOOKUP(H14,C5:J12,5,FALSE)</f>
        <v>185000000</v>
      </c>
    </row>
    <row r="16" spans="2:13" x14ac:dyDescent="0.3">
      <c r="G16" s="22"/>
    </row>
    <row r="18" spans="7:7" x14ac:dyDescent="0.3">
      <c r="G18" s="22"/>
    </row>
  </sheetData>
  <sortState ref="A5:M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E5:E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{937A24A3-AAD8-46EB-9395-55FBFD5E66F9}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7A24A3-AAD8-46EB-9395-55FBFD5E66F9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E5:E12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B13" sqref="B13:C15"/>
    </sheetView>
  </sheetViews>
  <sheetFormatPr defaultRowHeight="16.5" x14ac:dyDescent="0.3"/>
  <cols>
    <col min="1" max="1" width="1.625" customWidth="1"/>
    <col min="2" max="2" width="11.875" customWidth="1"/>
    <col min="3" max="3" width="15.125" bestFit="1" customWidth="1"/>
    <col min="4" max="4" width="11.875" customWidth="1"/>
    <col min="5" max="6" width="12.125" customWidth="1"/>
    <col min="7" max="7" width="13.125" customWidth="1"/>
    <col min="8" max="8" width="12.5" customWidth="1"/>
  </cols>
  <sheetData>
    <row r="1" spans="2:8" ht="17.25" thickBot="1" x14ac:dyDescent="0.35"/>
    <row r="2" spans="2:8" ht="27.75" thickBot="1" x14ac:dyDescent="0.35">
      <c r="B2" s="3" t="s">
        <v>21</v>
      </c>
      <c r="C2" s="4" t="s">
        <v>20</v>
      </c>
      <c r="D2" s="4" t="s">
        <v>19</v>
      </c>
      <c r="E2" s="5" t="s">
        <v>18</v>
      </c>
      <c r="F2" s="5" t="s">
        <v>17</v>
      </c>
      <c r="G2" s="5" t="s">
        <v>24</v>
      </c>
      <c r="H2" s="5" t="s">
        <v>22</v>
      </c>
    </row>
    <row r="3" spans="2:8" x14ac:dyDescent="0.3">
      <c r="B3" s="7" t="s">
        <v>14</v>
      </c>
      <c r="C3" s="8" t="s">
        <v>15</v>
      </c>
      <c r="D3" s="8" t="s">
        <v>2</v>
      </c>
      <c r="E3" s="23">
        <v>12</v>
      </c>
      <c r="F3" s="9">
        <v>43636</v>
      </c>
      <c r="G3" s="26">
        <v>185000000</v>
      </c>
      <c r="H3" s="10" t="s">
        <v>31</v>
      </c>
    </row>
    <row r="4" spans="2:8" x14ac:dyDescent="0.3">
      <c r="B4" s="11" t="s">
        <v>13</v>
      </c>
      <c r="C4" s="12" t="s">
        <v>34</v>
      </c>
      <c r="D4" s="12" t="s">
        <v>10</v>
      </c>
      <c r="E4" s="24">
        <v>7</v>
      </c>
      <c r="F4" s="13">
        <v>43656</v>
      </c>
      <c r="G4" s="27">
        <v>45800000</v>
      </c>
      <c r="H4" s="14" t="s">
        <v>3</v>
      </c>
    </row>
    <row r="5" spans="2:8" x14ac:dyDescent="0.3">
      <c r="B5" s="11" t="s">
        <v>1</v>
      </c>
      <c r="C5" s="12" t="s">
        <v>28</v>
      </c>
      <c r="D5" s="12" t="s">
        <v>2</v>
      </c>
      <c r="E5" s="24">
        <v>7</v>
      </c>
      <c r="F5" s="13">
        <v>43687</v>
      </c>
      <c r="G5" s="27">
        <v>34500000</v>
      </c>
      <c r="H5" s="14" t="s">
        <v>30</v>
      </c>
    </row>
    <row r="6" spans="2:8" x14ac:dyDescent="0.3">
      <c r="B6" s="11" t="s">
        <v>12</v>
      </c>
      <c r="C6" s="12" t="s">
        <v>32</v>
      </c>
      <c r="D6" s="12" t="s">
        <v>2</v>
      </c>
      <c r="E6" s="24">
        <v>7</v>
      </c>
      <c r="F6" s="13">
        <v>43709</v>
      </c>
      <c r="G6" s="27">
        <v>105000000</v>
      </c>
      <c r="H6" s="14" t="s">
        <v>7</v>
      </c>
    </row>
    <row r="7" spans="2:8" x14ac:dyDescent="0.3">
      <c r="B7" s="11" t="s">
        <v>16</v>
      </c>
      <c r="C7" s="12" t="s">
        <v>29</v>
      </c>
      <c r="D7" s="12" t="s">
        <v>6</v>
      </c>
      <c r="E7" s="24">
        <v>11</v>
      </c>
      <c r="F7" s="13">
        <v>43647</v>
      </c>
      <c r="G7" s="27">
        <v>85600000</v>
      </c>
      <c r="H7" s="14" t="s">
        <v>31</v>
      </c>
    </row>
    <row r="8" spans="2:8" x14ac:dyDescent="0.3">
      <c r="B8" s="11" t="s">
        <v>8</v>
      </c>
      <c r="C8" s="12" t="s">
        <v>9</v>
      </c>
      <c r="D8" s="12" t="s">
        <v>10</v>
      </c>
      <c r="E8" s="24">
        <v>6</v>
      </c>
      <c r="F8" s="13">
        <v>43728</v>
      </c>
      <c r="G8" s="27">
        <v>28000000</v>
      </c>
      <c r="H8" s="14" t="s">
        <v>3</v>
      </c>
    </row>
    <row r="9" spans="2:8" x14ac:dyDescent="0.3">
      <c r="B9" s="11" t="s">
        <v>11</v>
      </c>
      <c r="C9" s="12" t="s">
        <v>33</v>
      </c>
      <c r="D9" s="12" t="s">
        <v>27</v>
      </c>
      <c r="E9" s="24">
        <v>4</v>
      </c>
      <c r="F9" s="13">
        <v>43743</v>
      </c>
      <c r="G9" s="27">
        <v>22500000</v>
      </c>
      <c r="H9" s="14" t="s">
        <v>3</v>
      </c>
    </row>
    <row r="10" spans="2:8" ht="17.25" thickBot="1" x14ac:dyDescent="0.35">
      <c r="B10" s="16" t="s">
        <v>4</v>
      </c>
      <c r="C10" s="17" t="s">
        <v>5</v>
      </c>
      <c r="D10" s="17" t="s">
        <v>6</v>
      </c>
      <c r="E10" s="25">
        <v>10</v>
      </c>
      <c r="F10" s="18">
        <v>43617</v>
      </c>
      <c r="G10" s="28">
        <v>155000000</v>
      </c>
      <c r="H10" s="19" t="s">
        <v>7</v>
      </c>
    </row>
    <row r="12" spans="2:8" ht="17.25" thickBot="1" x14ac:dyDescent="0.35"/>
    <row r="13" spans="2:8" ht="27" x14ac:dyDescent="0.3">
      <c r="B13" s="4" t="s">
        <v>19</v>
      </c>
      <c r="C13" s="5" t="s">
        <v>24</v>
      </c>
    </row>
    <row r="14" spans="2:8" x14ac:dyDescent="0.3">
      <c r="B14" s="39" t="s">
        <v>37</v>
      </c>
    </row>
    <row r="15" spans="2:8" x14ac:dyDescent="0.3">
      <c r="C15" t="s">
        <v>38</v>
      </c>
    </row>
    <row r="18" spans="2:8" ht="27.75" thickBot="1" x14ac:dyDescent="0.35">
      <c r="B18" s="52" t="s">
        <v>21</v>
      </c>
      <c r="C18" s="53" t="s">
        <v>20</v>
      </c>
      <c r="D18" s="53" t="s">
        <v>19</v>
      </c>
      <c r="E18" s="54" t="s">
        <v>18</v>
      </c>
      <c r="F18" s="54" t="s">
        <v>17</v>
      </c>
      <c r="G18" s="54" t="s">
        <v>24</v>
      </c>
      <c r="H18" s="55" t="s">
        <v>22</v>
      </c>
    </row>
    <row r="19" spans="2:8" x14ac:dyDescent="0.3">
      <c r="B19" s="48" t="s">
        <v>14</v>
      </c>
      <c r="C19" s="40" t="s">
        <v>15</v>
      </c>
      <c r="D19" s="40" t="s">
        <v>2</v>
      </c>
      <c r="E19" s="41">
        <v>12</v>
      </c>
      <c r="F19" s="42">
        <v>43636</v>
      </c>
      <c r="G19" s="43">
        <v>185000000</v>
      </c>
      <c r="H19" s="50" t="s">
        <v>31</v>
      </c>
    </row>
    <row r="20" spans="2:8" x14ac:dyDescent="0.3">
      <c r="B20" s="49" t="s">
        <v>13</v>
      </c>
      <c r="C20" s="44" t="s">
        <v>34</v>
      </c>
      <c r="D20" s="44" t="s">
        <v>10</v>
      </c>
      <c r="E20" s="45">
        <v>7</v>
      </c>
      <c r="F20" s="46">
        <v>43656</v>
      </c>
      <c r="G20" s="47">
        <v>45800000</v>
      </c>
      <c r="H20" s="51" t="s">
        <v>3</v>
      </c>
    </row>
    <row r="21" spans="2:8" x14ac:dyDescent="0.3">
      <c r="B21" s="49" t="s">
        <v>12</v>
      </c>
      <c r="C21" s="44" t="s">
        <v>32</v>
      </c>
      <c r="D21" s="44" t="s">
        <v>2</v>
      </c>
      <c r="E21" s="45">
        <v>7</v>
      </c>
      <c r="F21" s="46">
        <v>43709</v>
      </c>
      <c r="G21" s="47">
        <v>105000000</v>
      </c>
      <c r="H21" s="51" t="s">
        <v>7</v>
      </c>
    </row>
    <row r="22" spans="2:8" x14ac:dyDescent="0.3">
      <c r="B22" s="49" t="s">
        <v>8</v>
      </c>
      <c r="C22" s="44" t="s">
        <v>9</v>
      </c>
      <c r="D22" s="44" t="s">
        <v>10</v>
      </c>
      <c r="E22" s="45">
        <v>6</v>
      </c>
      <c r="F22" s="46">
        <v>43728</v>
      </c>
      <c r="G22" s="47">
        <v>28000000</v>
      </c>
      <c r="H22" s="51" t="s">
        <v>3</v>
      </c>
    </row>
    <row r="23" spans="2:8" x14ac:dyDescent="0.3">
      <c r="B23" s="56" t="s">
        <v>4</v>
      </c>
      <c r="C23" s="57" t="s">
        <v>5</v>
      </c>
      <c r="D23" s="57" t="s">
        <v>6</v>
      </c>
      <c r="E23" s="58">
        <v>10</v>
      </c>
      <c r="F23" s="59">
        <v>43617</v>
      </c>
      <c r="G23" s="60">
        <v>155000000</v>
      </c>
      <c r="H23" s="61" t="s">
        <v>7</v>
      </c>
    </row>
  </sheetData>
  <phoneticPr fontId="2" type="noConversion"/>
  <conditionalFormatting sqref="E3:E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{7B33A3DE-D70D-47CC-A085-A41FE7A8008A}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B33A3DE-D70D-47CC-A085-A41FE7A8008A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zoomScaleNormal="100" workbookViewId="0">
      <selection activeCell="M32" sqref="M32"/>
    </sheetView>
  </sheetViews>
  <sheetFormatPr defaultRowHeight="16.5" x14ac:dyDescent="0.3"/>
  <cols>
    <col min="1" max="1" width="1.625" style="1" customWidth="1"/>
    <col min="2" max="2" width="10.875" style="1" customWidth="1"/>
    <col min="3" max="3" width="15" style="1" customWidth="1"/>
    <col min="4" max="4" width="17.125" style="1" bestFit="1" customWidth="1"/>
    <col min="5" max="5" width="12.875" style="1" customWidth="1"/>
    <col min="6" max="6" width="13.875" style="1" customWidth="1"/>
    <col min="7" max="7" width="13.125" style="1" customWidth="1"/>
    <col min="8" max="8" width="11.625" style="1" customWidth="1"/>
    <col min="9" max="9" width="21.75" style="1" bestFit="1" customWidth="1"/>
    <col min="10" max="16384" width="9" style="1"/>
  </cols>
  <sheetData>
    <row r="1" spans="2:8" ht="17.25" thickBot="1" x14ac:dyDescent="0.35">
      <c r="B1"/>
      <c r="C1"/>
      <c r="D1"/>
    </row>
    <row r="2" spans="2:8" ht="27.75" thickBot="1" x14ac:dyDescent="0.35">
      <c r="B2" s="3" t="s">
        <v>21</v>
      </c>
      <c r="C2" s="4" t="s">
        <v>20</v>
      </c>
      <c r="D2" s="4" t="s">
        <v>19</v>
      </c>
      <c r="E2" s="5" t="s">
        <v>18</v>
      </c>
      <c r="F2" s="5" t="s">
        <v>17</v>
      </c>
      <c r="G2" s="5" t="s">
        <v>24</v>
      </c>
      <c r="H2" s="5" t="s">
        <v>22</v>
      </c>
    </row>
    <row r="3" spans="2:8" x14ac:dyDescent="0.3">
      <c r="B3" s="7" t="s">
        <v>13</v>
      </c>
      <c r="C3" s="8" t="s">
        <v>34</v>
      </c>
      <c r="D3" s="8" t="s">
        <v>10</v>
      </c>
      <c r="E3" s="23">
        <v>7</v>
      </c>
      <c r="F3" s="9">
        <v>43656</v>
      </c>
      <c r="G3" s="26">
        <v>45800000</v>
      </c>
      <c r="H3" s="10" t="s">
        <v>3</v>
      </c>
    </row>
    <row r="4" spans="2:8" x14ac:dyDescent="0.3">
      <c r="B4" s="11" t="s">
        <v>8</v>
      </c>
      <c r="C4" s="12" t="s">
        <v>9</v>
      </c>
      <c r="D4" s="12" t="s">
        <v>10</v>
      </c>
      <c r="E4" s="24">
        <v>6</v>
      </c>
      <c r="F4" s="13">
        <v>43728</v>
      </c>
      <c r="G4" s="27">
        <v>28000000</v>
      </c>
      <c r="H4" s="14" t="s">
        <v>3</v>
      </c>
    </row>
    <row r="5" spans="2:8" x14ac:dyDescent="0.3">
      <c r="B5" s="11"/>
      <c r="C5" s="12"/>
      <c r="D5" s="62" t="s">
        <v>43</v>
      </c>
      <c r="E5" s="24"/>
      <c r="F5" s="13"/>
      <c r="G5" s="27">
        <f>SUBTOTAL(4,G3:G4)</f>
        <v>45800000</v>
      </c>
      <c r="H5" s="14"/>
    </row>
    <row r="6" spans="2:8" x14ac:dyDescent="0.3">
      <c r="B6" s="11"/>
      <c r="C6" s="12">
        <f>SUBTOTAL(3,C3:C4)</f>
        <v>2</v>
      </c>
      <c r="D6" s="62" t="s">
        <v>39</v>
      </c>
      <c r="E6" s="24"/>
      <c r="F6" s="13"/>
      <c r="G6" s="27"/>
      <c r="H6" s="14"/>
    </row>
    <row r="7" spans="2:8" x14ac:dyDescent="0.3">
      <c r="B7" s="11" t="s">
        <v>14</v>
      </c>
      <c r="C7" s="12" t="s">
        <v>15</v>
      </c>
      <c r="D7" s="12" t="s">
        <v>2</v>
      </c>
      <c r="E7" s="24">
        <v>12</v>
      </c>
      <c r="F7" s="13">
        <v>43636</v>
      </c>
      <c r="G7" s="27">
        <v>185000000</v>
      </c>
      <c r="H7" s="14" t="s">
        <v>31</v>
      </c>
    </row>
    <row r="8" spans="2:8" x14ac:dyDescent="0.3">
      <c r="B8" s="11" t="s">
        <v>1</v>
      </c>
      <c r="C8" s="12" t="s">
        <v>28</v>
      </c>
      <c r="D8" s="12" t="s">
        <v>2</v>
      </c>
      <c r="E8" s="24">
        <v>7</v>
      </c>
      <c r="F8" s="13">
        <v>43687</v>
      </c>
      <c r="G8" s="27">
        <v>34500000</v>
      </c>
      <c r="H8" s="14" t="s">
        <v>30</v>
      </c>
    </row>
    <row r="9" spans="2:8" x14ac:dyDescent="0.3">
      <c r="B9" s="11" t="s">
        <v>12</v>
      </c>
      <c r="C9" s="12" t="s">
        <v>32</v>
      </c>
      <c r="D9" s="12" t="s">
        <v>2</v>
      </c>
      <c r="E9" s="24">
        <v>7</v>
      </c>
      <c r="F9" s="13">
        <v>43709</v>
      </c>
      <c r="G9" s="27">
        <v>105000000</v>
      </c>
      <c r="H9" s="14" t="s">
        <v>7</v>
      </c>
    </row>
    <row r="10" spans="2:8" x14ac:dyDescent="0.3">
      <c r="B10" s="11"/>
      <c r="C10" s="12"/>
      <c r="D10" s="62" t="s">
        <v>44</v>
      </c>
      <c r="E10" s="24"/>
      <c r="F10" s="13"/>
      <c r="G10" s="27">
        <f>SUBTOTAL(4,G7:G9)</f>
        <v>185000000</v>
      </c>
      <c r="H10" s="14"/>
    </row>
    <row r="11" spans="2:8" x14ac:dyDescent="0.3">
      <c r="B11" s="11"/>
      <c r="C11" s="12">
        <f>SUBTOTAL(3,C7:C9)</f>
        <v>3</v>
      </c>
      <c r="D11" s="62" t="s">
        <v>40</v>
      </c>
      <c r="E11" s="24"/>
      <c r="F11" s="13"/>
      <c r="G11" s="27"/>
      <c r="H11" s="14"/>
    </row>
    <row r="12" spans="2:8" x14ac:dyDescent="0.3">
      <c r="B12" s="11" t="s">
        <v>16</v>
      </c>
      <c r="C12" s="12" t="s">
        <v>29</v>
      </c>
      <c r="D12" s="12" t="s">
        <v>6</v>
      </c>
      <c r="E12" s="24">
        <v>11</v>
      </c>
      <c r="F12" s="13">
        <v>43647</v>
      </c>
      <c r="G12" s="27">
        <v>85600000</v>
      </c>
      <c r="H12" s="14" t="s">
        <v>31</v>
      </c>
    </row>
    <row r="13" spans="2:8" x14ac:dyDescent="0.3">
      <c r="B13" s="11" t="s">
        <v>11</v>
      </c>
      <c r="C13" s="12" t="s">
        <v>33</v>
      </c>
      <c r="D13" s="12" t="s">
        <v>27</v>
      </c>
      <c r="E13" s="24">
        <v>4</v>
      </c>
      <c r="F13" s="13">
        <v>43743</v>
      </c>
      <c r="G13" s="27">
        <v>22500000</v>
      </c>
      <c r="H13" s="14" t="s">
        <v>3</v>
      </c>
    </row>
    <row r="14" spans="2:8" ht="17.25" thickBot="1" x14ac:dyDescent="0.35">
      <c r="B14" s="16" t="s">
        <v>4</v>
      </c>
      <c r="C14" s="17" t="s">
        <v>5</v>
      </c>
      <c r="D14" s="17" t="s">
        <v>6</v>
      </c>
      <c r="E14" s="25">
        <v>10</v>
      </c>
      <c r="F14" s="18">
        <v>43617</v>
      </c>
      <c r="G14" s="28">
        <v>155000000</v>
      </c>
      <c r="H14" s="19" t="s">
        <v>7</v>
      </c>
    </row>
    <row r="15" spans="2:8" x14ac:dyDescent="0.3">
      <c r="B15" s="63"/>
      <c r="C15" s="63"/>
      <c r="D15" s="68" t="s">
        <v>45</v>
      </c>
      <c r="E15" s="64"/>
      <c r="F15" s="65"/>
      <c r="G15" s="66">
        <f>SUBTOTAL(4,G12:G14)</f>
        <v>155000000</v>
      </c>
      <c r="H15" s="67"/>
    </row>
    <row r="16" spans="2:8" x14ac:dyDescent="0.3">
      <c r="B16" s="63"/>
      <c r="C16" s="63">
        <f>SUBTOTAL(3,C12:C14)</f>
        <v>3</v>
      </c>
      <c r="D16" s="68" t="s">
        <v>41</v>
      </c>
      <c r="E16" s="64"/>
      <c r="F16" s="65"/>
      <c r="G16" s="66"/>
      <c r="H16" s="67"/>
    </row>
    <row r="17" spans="2:8" x14ac:dyDescent="0.3">
      <c r="B17" s="63"/>
      <c r="C17" s="63"/>
      <c r="D17" s="68" t="s">
        <v>46</v>
      </c>
      <c r="E17" s="64"/>
      <c r="F17" s="65"/>
      <c r="G17" s="66">
        <f>SUBTOTAL(4,G3:G14)</f>
        <v>185000000</v>
      </c>
      <c r="H17" s="67"/>
    </row>
    <row r="18" spans="2:8" x14ac:dyDescent="0.3">
      <c r="B18" s="63"/>
      <c r="C18" s="63">
        <f>SUBTOTAL(3,C3:C14)</f>
        <v>8</v>
      </c>
      <c r="D18" s="68" t="s">
        <v>42</v>
      </c>
      <c r="E18" s="64"/>
      <c r="F18" s="65"/>
      <c r="G18" s="66"/>
      <c r="H18" s="67"/>
    </row>
    <row r="19" spans="2:8" x14ac:dyDescent="0.3">
      <c r="B19"/>
      <c r="C19"/>
      <c r="D19"/>
      <c r="E19"/>
    </row>
    <row r="20" spans="2:8" x14ac:dyDescent="0.3">
      <c r="B20"/>
      <c r="C20"/>
      <c r="D20"/>
      <c r="E20"/>
    </row>
    <row r="21" spans="2:8" x14ac:dyDescent="0.3">
      <c r="B21"/>
      <c r="C21"/>
      <c r="D21"/>
      <c r="E21"/>
    </row>
    <row r="22" spans="2:8" x14ac:dyDescent="0.3">
      <c r="B22"/>
      <c r="C22"/>
      <c r="D22"/>
      <c r="E22"/>
    </row>
    <row r="23" spans="2:8" x14ac:dyDescent="0.3">
      <c r="B23"/>
      <c r="C23"/>
      <c r="D23"/>
      <c r="E23"/>
    </row>
    <row r="24" spans="2:8" x14ac:dyDescent="0.3">
      <c r="B24"/>
      <c r="C24"/>
      <c r="D24"/>
      <c r="E24"/>
    </row>
  </sheetData>
  <sortState ref="B3:H10">
    <sortCondition descending="1" ref="D3:D10"/>
  </sortState>
  <phoneticPr fontId="2" type="noConversion"/>
  <conditionalFormatting sqref="E3:E18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{9221ACCD-2910-4EC7-B9DE-0E7CDA50F502}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21ACCD-2910-4EC7-B9DE-0E7CDA50F50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진행인원수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2019-12-16T01:31:55Z</dcterms:modified>
</cp:coreProperties>
</file>