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35" windowHeight="10020"/>
  </bookViews>
  <sheets>
    <sheet name="제1작업" sheetId="6" r:id="rId1"/>
    <sheet name="제2작업" sheetId="3" r:id="rId2"/>
    <sheet name="제3작업" sheetId="4" r:id="rId3"/>
    <sheet name="제4작업" sheetId="11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신청인원">제1작업!$H$5:$H$12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E14" i="6" l="1"/>
  <c r="J5" i="6"/>
  <c r="J6" i="6"/>
  <c r="J7" i="6"/>
  <c r="J8" i="6"/>
  <c r="J9" i="6"/>
  <c r="J10" i="6"/>
  <c r="J11" i="6"/>
  <c r="J12" i="6"/>
  <c r="E13" i="6" l="1"/>
  <c r="J14" i="6" l="1"/>
  <c r="J13" i="6"/>
  <c r="I12" i="6"/>
  <c r="I6" i="6" l="1"/>
  <c r="I7" i="6"/>
  <c r="I8" i="6"/>
  <c r="I9" i="6"/>
  <c r="I10" i="6"/>
  <c r="I11" i="6"/>
  <c r="I5" i="6"/>
</calcChain>
</file>

<file path=xl/sharedStrings.xml><?xml version="1.0" encoding="utf-8"?>
<sst xmlns="http://schemas.openxmlformats.org/spreadsheetml/2006/main" count="136" uniqueCount="54">
  <si>
    <t>총합계</t>
  </si>
  <si>
    <t>봉사명</t>
    <phoneticPr fontId="3" type="noConversion"/>
  </si>
  <si>
    <t>신청인원
(단위:명)</t>
    <phoneticPr fontId="4" type="noConversion"/>
  </si>
  <si>
    <t>활동주기</t>
    <phoneticPr fontId="4" type="noConversion"/>
  </si>
  <si>
    <t>비정기/월1회</t>
    <phoneticPr fontId="4" type="noConversion"/>
  </si>
  <si>
    <t>정기/매주 1회</t>
    <phoneticPr fontId="4" type="noConversion"/>
  </si>
  <si>
    <t>정기/매주 주말</t>
    <phoneticPr fontId="4" type="noConversion"/>
  </si>
  <si>
    <t>정기/매주 매일</t>
    <phoneticPr fontId="4" type="noConversion"/>
  </si>
  <si>
    <t>정기/매주 월수</t>
    <phoneticPr fontId="4" type="noConversion"/>
  </si>
  <si>
    <t>시설 봉사</t>
    <phoneticPr fontId="3" type="noConversion"/>
  </si>
  <si>
    <t>봉사장소</t>
    <phoneticPr fontId="4" type="noConversion"/>
  </si>
  <si>
    <t>센터</t>
    <phoneticPr fontId="4" type="noConversion"/>
  </si>
  <si>
    <t>복지관</t>
    <phoneticPr fontId="4" type="noConversion"/>
  </si>
  <si>
    <t>재활협회</t>
    <phoneticPr fontId="4" type="noConversion"/>
  </si>
  <si>
    <t>바자회 보조</t>
  </si>
  <si>
    <t>바자회 보조</t>
    <phoneticPr fontId="3" type="noConversion"/>
  </si>
  <si>
    <t xml:space="preserve">미용서비스 </t>
    <phoneticPr fontId="3" type="noConversion"/>
  </si>
  <si>
    <t>멘토링 교육</t>
    <phoneticPr fontId="3" type="noConversion"/>
  </si>
  <si>
    <t xml:space="preserve">경로식당 </t>
    <phoneticPr fontId="3" type="noConversion"/>
  </si>
  <si>
    <t xml:space="preserve">생활지원  </t>
    <phoneticPr fontId="3" type="noConversion"/>
  </si>
  <si>
    <t>컴퓨터교육 보조</t>
    <phoneticPr fontId="3" type="noConversion"/>
  </si>
  <si>
    <t>모집코드</t>
    <phoneticPr fontId="4" type="noConversion"/>
  </si>
  <si>
    <t>CB-0410</t>
    <phoneticPr fontId="3" type="noConversion"/>
  </si>
  <si>
    <t>봉사시작일</t>
    <phoneticPr fontId="4" type="noConversion"/>
  </si>
  <si>
    <t>BC-0315</t>
    <phoneticPr fontId="3" type="noConversion"/>
  </si>
  <si>
    <t>BC-0901</t>
    <phoneticPr fontId="3" type="noConversion"/>
  </si>
  <si>
    <t>JC-1012</t>
    <phoneticPr fontId="3" type="noConversion"/>
  </si>
  <si>
    <t>BC-0620</t>
    <phoneticPr fontId="3" type="noConversion"/>
  </si>
  <si>
    <t>CB-0401</t>
    <phoneticPr fontId="3" type="noConversion"/>
  </si>
  <si>
    <t>BC-0622</t>
    <phoneticPr fontId="3" type="noConversion"/>
  </si>
  <si>
    <t>JC-1101</t>
    <phoneticPr fontId="3" type="noConversion"/>
  </si>
  <si>
    <t>봉사시간</t>
  </si>
  <si>
    <t>봉사시간</t>
    <phoneticPr fontId="4" type="noConversion"/>
  </si>
  <si>
    <t>봉사시간</t>
    <phoneticPr fontId="4" type="noConversion"/>
  </si>
  <si>
    <t>복지관</t>
  </si>
  <si>
    <t>센터</t>
  </si>
  <si>
    <t>재활협회</t>
  </si>
  <si>
    <t>봉사장소</t>
  </si>
  <si>
    <t>최저 신청인원(단위:명)</t>
    <phoneticPr fontId="4" type="noConversion"/>
  </si>
  <si>
    <t>개수 : 봉사명</t>
  </si>
  <si>
    <t>모집인원
(단위:명)</t>
    <phoneticPr fontId="4" type="noConversion"/>
  </si>
  <si>
    <t>봉사장소 복지관의 전체 비율</t>
    <phoneticPr fontId="4" type="noConversion"/>
  </si>
  <si>
    <t>정기/매주 1회</t>
    <phoneticPr fontId="4" type="noConversion"/>
  </si>
  <si>
    <t xml:space="preserve">성장 멘토링 </t>
    <phoneticPr fontId="3" type="noConversion"/>
  </si>
  <si>
    <t xml:space="preserve">성장 멘토링 </t>
    <phoneticPr fontId="3" type="noConversion"/>
  </si>
  <si>
    <t>순위</t>
    <phoneticPr fontId="4" type="noConversion"/>
  </si>
  <si>
    <t>비정기/월1회 모집인원(단위:명)의 평균</t>
    <phoneticPr fontId="4" type="noConversion"/>
  </si>
  <si>
    <t>센터</t>
    <phoneticPr fontId="3" type="noConversion"/>
  </si>
  <si>
    <t>&gt;=1800</t>
    <phoneticPr fontId="3" type="noConversion"/>
  </si>
  <si>
    <t>6-25</t>
  </si>
  <si>
    <t>26-45</t>
  </si>
  <si>
    <t>46-65</t>
  </si>
  <si>
    <t>***</t>
  </si>
  <si>
    <t>평균 : 신청인원(단위:명)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</si>
</sst>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#,##0_);[Red]\(#,##0\)"/>
    <numFmt numFmtId="180" formatCode="#,##0&quot;시&quot;&quot;간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0" xfId="3" applyNumberFormat="1" applyFont="1" applyBorder="1" applyAlignment="1">
      <alignment horizontal="center" vertical="center"/>
    </xf>
    <xf numFmtId="0" fontId="7" fillId="0" borderId="2" xfId="3" applyNumberFormat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77" fontId="7" fillId="0" borderId="2" xfId="1" applyNumberFormat="1" applyFont="1" applyBorder="1" applyAlignment="1">
      <alignment horizontal="right" vertical="center"/>
    </xf>
    <xf numFmtId="0" fontId="7" fillId="0" borderId="2" xfId="3" applyNumberFormat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/>
    </xf>
    <xf numFmtId="177" fontId="7" fillId="0" borderId="2" xfId="1" applyNumberFormat="1" applyFont="1" applyFill="1" applyBorder="1" applyAlignment="1">
      <alignment horizontal="right" vertical="center"/>
    </xf>
    <xf numFmtId="14" fontId="7" fillId="0" borderId="5" xfId="1" applyNumberFormat="1" applyFont="1" applyFill="1" applyBorder="1" applyAlignment="1">
      <alignment horizontal="center" vertical="center"/>
    </xf>
    <xf numFmtId="177" fontId="7" fillId="0" borderId="5" xfId="1" applyNumberFormat="1" applyFont="1" applyFill="1" applyBorder="1" applyAlignment="1">
      <alignment horizontal="right" vertical="center"/>
    </xf>
    <xf numFmtId="0" fontId="7" fillId="0" borderId="3" xfId="3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77" fontId="7" fillId="0" borderId="3" xfId="1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7" fillId="0" borderId="2" xfId="2" applyNumberFormat="1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0" borderId="22" xfId="3" quotePrefix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right" vertical="center"/>
    </xf>
    <xf numFmtId="0" fontId="7" fillId="2" borderId="24" xfId="3" applyFont="1" applyFill="1" applyBorder="1" applyAlignment="1">
      <alignment horizontal="center" vertical="center"/>
    </xf>
    <xf numFmtId="0" fontId="7" fillId="2" borderId="25" xfId="3" applyFont="1" applyFill="1" applyBorder="1" applyAlignment="1">
      <alignment horizontal="center" vertical="center" wrapText="1"/>
    </xf>
    <xf numFmtId="0" fontId="7" fillId="2" borderId="25" xfId="3" applyFont="1" applyFill="1" applyBorder="1" applyAlignment="1">
      <alignment horizontal="center" vertical="center"/>
    </xf>
    <xf numFmtId="0" fontId="7" fillId="2" borderId="26" xfId="3" applyFont="1" applyFill="1" applyBorder="1" applyAlignment="1">
      <alignment horizontal="center" vertical="center" wrapText="1"/>
    </xf>
    <xf numFmtId="0" fontId="7" fillId="2" borderId="22" xfId="3" applyFont="1" applyFill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177" fontId="7" fillId="0" borderId="4" xfId="1" applyNumberFormat="1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5" xfId="3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7" fillId="0" borderId="4" xfId="1" quotePrefix="1" applyNumberFormat="1" applyFont="1" applyBorder="1" applyAlignment="1">
      <alignment horizontal="right" vertical="center"/>
    </xf>
    <xf numFmtId="41" fontId="7" fillId="0" borderId="15" xfId="1" quotePrefix="1" applyFont="1" applyFill="1" applyBorder="1" applyAlignment="1">
      <alignment horizontal="right" vertical="center"/>
    </xf>
    <xf numFmtId="176" fontId="7" fillId="0" borderId="27" xfId="1" quotePrefix="1" applyNumberFormat="1" applyFont="1" applyBorder="1" applyAlignment="1">
      <alignment horizontal="right" vertical="center"/>
    </xf>
    <xf numFmtId="180" fontId="7" fillId="0" borderId="4" xfId="1" applyNumberFormat="1" applyFont="1" applyBorder="1" applyAlignment="1">
      <alignment horizontal="right" vertical="center"/>
    </xf>
    <xf numFmtId="180" fontId="7" fillId="0" borderId="2" xfId="1" applyNumberFormat="1" applyFont="1" applyBorder="1" applyAlignment="1">
      <alignment horizontal="right" vertical="center"/>
    </xf>
    <xf numFmtId="180" fontId="7" fillId="0" borderId="3" xfId="1" applyNumberFormat="1" applyFont="1" applyBorder="1" applyAlignment="1">
      <alignment horizontal="right" vertical="center"/>
    </xf>
    <xf numFmtId="9" fontId="7" fillId="0" borderId="3" xfId="2" quotePrefix="1" applyNumberFormat="1" applyFont="1" applyBorder="1" applyAlignment="1">
      <alignment horizontal="right" vertical="center"/>
    </xf>
    <xf numFmtId="180" fontId="7" fillId="0" borderId="4" xfId="1" applyNumberFormat="1" applyFont="1" applyFill="1" applyBorder="1" applyAlignment="1">
      <alignment horizontal="right" vertical="center"/>
    </xf>
    <xf numFmtId="180" fontId="7" fillId="0" borderId="2" xfId="1" applyNumberFormat="1" applyFont="1" applyFill="1" applyBorder="1" applyAlignment="1">
      <alignment horizontal="right" vertical="center"/>
    </xf>
    <xf numFmtId="177" fontId="7" fillId="0" borderId="21" xfId="1" applyNumberFormat="1" applyFont="1" applyFill="1" applyBorder="1" applyAlignment="1">
      <alignment horizontal="right" vertical="center"/>
    </xf>
    <xf numFmtId="177" fontId="7" fillId="0" borderId="12" xfId="1" applyNumberFormat="1" applyFont="1" applyFill="1" applyBorder="1" applyAlignment="1">
      <alignment horizontal="right" vertical="center"/>
    </xf>
    <xf numFmtId="180" fontId="7" fillId="0" borderId="5" xfId="1" applyNumberFormat="1" applyFont="1" applyFill="1" applyBorder="1" applyAlignment="1">
      <alignment horizontal="right" vertical="center"/>
    </xf>
    <xf numFmtId="177" fontId="7" fillId="0" borderId="14" xfId="1" applyNumberFormat="1" applyFont="1" applyFill="1" applyBorder="1" applyAlignment="1">
      <alignment horizontal="right" vertical="center"/>
    </xf>
    <xf numFmtId="0" fontId="8" fillId="0" borderId="28" xfId="3" applyFont="1" applyFill="1" applyBorder="1" applyAlignment="1">
      <alignment horizontal="center" vertical="center"/>
    </xf>
    <xf numFmtId="0" fontId="8" fillId="0" borderId="2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/>
    </xf>
    <xf numFmtId="0" fontId="8" fillId="0" borderId="29" xfId="3" applyFont="1" applyFill="1" applyBorder="1" applyAlignment="1">
      <alignment horizontal="center" vertical="center" wrapText="1"/>
    </xf>
    <xf numFmtId="180" fontId="0" fillId="0" borderId="0" xfId="0" applyNumberFormat="1" applyAlignment="1">
      <alignment horizontal="left" vertical="center"/>
    </xf>
    <xf numFmtId="0" fontId="7" fillId="0" borderId="17" xfId="3" applyFont="1" applyFill="1" applyBorder="1" applyAlignment="1">
      <alignment horizontal="center" vertical="center"/>
    </xf>
    <xf numFmtId="0" fontId="7" fillId="0" borderId="18" xfId="3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9" xfId="3" quotePrefix="1" applyFont="1" applyBorder="1" applyAlignment="1">
      <alignment horizontal="center" vertical="center"/>
    </xf>
    <xf numFmtId="0" fontId="7" fillId="0" borderId="21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7" fillId="0" borderId="20" xfId="3" quotePrefix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12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80" formatCode="#,##0&quot;시&quot;&quot;간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센터 및 복지관의 자원봉사자 현황</a:t>
            </a:r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신청인원(단위:명)</c:v>
          </c:tx>
          <c:invertIfNegative val="0"/>
          <c:cat>
            <c:strRef>
              <c:f>(제1작업!$C$5:$C$7,제1작업!$C$9:$C$11)</c:f>
              <c:strCache>
                <c:ptCount val="6"/>
                <c:pt idx="0">
                  <c:v>바자회 보조</c:v>
                </c:pt>
                <c:pt idx="1">
                  <c:v>미용서비스 </c:v>
                </c:pt>
                <c:pt idx="2">
                  <c:v>멘토링 교육</c:v>
                </c:pt>
                <c:pt idx="3">
                  <c:v>경로식당 </c:v>
                </c:pt>
                <c:pt idx="4">
                  <c:v>생활지원  </c:v>
                </c:pt>
                <c:pt idx="5">
                  <c:v>컴퓨터교육 보조</c:v>
                </c:pt>
              </c:strCache>
            </c:strRef>
          </c:cat>
          <c:val>
            <c:numRef>
              <c:f>(제1작업!$H$5:$H$7,제1작업!$H$9:$H$11)</c:f>
              <c:numCache>
                <c:formatCode>#,##0_);[Red]\(#,##0\)</c:formatCode>
                <c:ptCount val="6"/>
                <c:pt idx="0">
                  <c:v>1450</c:v>
                </c:pt>
                <c:pt idx="1">
                  <c:v>568</c:v>
                </c:pt>
                <c:pt idx="2">
                  <c:v>954</c:v>
                </c:pt>
                <c:pt idx="3">
                  <c:v>1650</c:v>
                </c:pt>
                <c:pt idx="4">
                  <c:v>1350</c:v>
                </c:pt>
                <c:pt idx="5">
                  <c:v>467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3521408"/>
        <c:axId val="113522944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봉사시간</c:v>
                </c:pt>
              </c:strCache>
            </c:strRef>
          </c:tx>
          <c:dLbls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(제1작업!$C$5:$C$7,제1작업!$C$9:$C$11)</c:f>
              <c:strCache>
                <c:ptCount val="6"/>
                <c:pt idx="0">
                  <c:v>바자회 보조</c:v>
                </c:pt>
                <c:pt idx="1">
                  <c:v>미용서비스 </c:v>
                </c:pt>
                <c:pt idx="2">
                  <c:v>멘토링 교육</c:v>
                </c:pt>
                <c:pt idx="3">
                  <c:v>경로식당 </c:v>
                </c:pt>
                <c:pt idx="4">
                  <c:v>생활지원  </c:v>
                </c:pt>
                <c:pt idx="5">
                  <c:v>컴퓨터교육 보조</c:v>
                </c:pt>
              </c:strCache>
            </c:strRef>
          </c:cat>
          <c:val>
            <c:numRef>
              <c:f>(제1작업!$F$5:$F$7,제1작업!$F$9:$F$11)</c:f>
              <c:numCache>
                <c:formatCode>#,##0"시""간"</c:formatCode>
                <c:ptCount val="6"/>
                <c:pt idx="0">
                  <c:v>8</c:v>
                </c:pt>
                <c:pt idx="1">
                  <c:v>6</c:v>
                </c:pt>
                <c:pt idx="2">
                  <c:v>24</c:v>
                </c:pt>
                <c:pt idx="3">
                  <c:v>8</c:v>
                </c:pt>
                <c:pt idx="4">
                  <c:v>48</c:v>
                </c:pt>
                <c:pt idx="5">
                  <c:v>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538560"/>
        <c:axId val="113537024"/>
      </c:lineChart>
      <c:catAx>
        <c:axId val="113521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3522944"/>
        <c:crosses val="autoZero"/>
        <c:auto val="1"/>
        <c:lblAlgn val="ctr"/>
        <c:lblOffset val="100"/>
        <c:noMultiLvlLbl val="0"/>
      </c:catAx>
      <c:valAx>
        <c:axId val="1135229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3521408"/>
        <c:crosses val="autoZero"/>
        <c:crossBetween val="between"/>
      </c:valAx>
      <c:valAx>
        <c:axId val="113537024"/>
        <c:scaling>
          <c:orientation val="minMax"/>
        </c:scaling>
        <c:delete val="0"/>
        <c:axPos val="r"/>
        <c:numFmt formatCode="#,##0&quot;시&quot;&quot;간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3538560"/>
        <c:crosses val="max"/>
        <c:crossBetween val="between"/>
        <c:majorUnit val="15"/>
      </c:valAx>
      <c:catAx>
        <c:axId val="113538560"/>
        <c:scaling>
          <c:orientation val="minMax"/>
        </c:scaling>
        <c:delete val="1"/>
        <c:axPos val="b"/>
        <c:majorTickMark val="out"/>
        <c:minorTickMark val="none"/>
        <c:tickLblPos val="nextTo"/>
        <c:crossAx val="11353702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457201</xdr:colOff>
      <xdr:row>2</xdr:row>
      <xdr:rowOff>161925</xdr:rowOff>
    </xdr:to>
    <xdr:sp macro="" textlink="">
      <xdr:nvSpPr>
        <xdr:cNvPr id="2" name="오각형 1"/>
        <xdr:cNvSpPr/>
      </xdr:nvSpPr>
      <xdr:spPr>
        <a:xfrm>
          <a:off x="123825" y="85725"/>
          <a:ext cx="4781551" cy="723900"/>
        </a:xfrm>
        <a:prstGeom prst="homePlat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자원봉사자 모집 및 신청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228600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104775"/>
          <a:ext cx="2762250" cy="7715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544" cy="605117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0.78437</cdr:x>
      <cdr:y>0.11964</cdr:y>
    </cdr:from>
    <cdr:to>
      <cdr:x>0.91833</cdr:x>
      <cdr:y>0.23184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7299325" y="727075"/>
          <a:ext cx="1246621" cy="681834"/>
        </a:xfrm>
        <a:prstGeom xmlns:a="http://schemas.openxmlformats.org/drawingml/2006/main" prst="wedgeRoundRectCallout">
          <a:avLst>
            <a:gd name="adj1" fmla="val -77600"/>
            <a:gd name="adj2" fmla="val 3526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최다 </a:t>
          </a:r>
          <a:endParaRPr lang="en-US" alt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봉사시간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85.386710763887" createdVersion="4" refreshedVersion="4" minRefreshableVersion="3" recordCount="8">
  <cacheSource type="worksheet">
    <worksheetSource ref="B4:H12" sheet="제1작업"/>
  </cacheSource>
  <cacheFields count="7">
    <cacheField name="모집코드" numFmtId="0">
      <sharedItems/>
    </cacheField>
    <cacheField name="봉사명" numFmtId="14">
      <sharedItems/>
    </cacheField>
    <cacheField name="봉사장소" numFmtId="0">
      <sharedItems count="3">
        <s v="센터"/>
        <s v="복지관"/>
        <s v="재활협회"/>
      </sharedItems>
    </cacheField>
    <cacheField name="활동주기" numFmtId="14">
      <sharedItems/>
    </cacheField>
    <cacheField name="봉사시간" numFmtId="180">
      <sharedItems containsSemiMixedTypes="0" containsString="0" containsNumber="1" containsInteger="1" minValue="6" maxValue="48" count="6">
        <n v="8"/>
        <n v="6"/>
        <n v="24"/>
        <n v="48"/>
        <n v="16"/>
        <n v="32"/>
      </sharedItems>
      <fieldGroup base="4">
        <rangePr startNum="6" endNum="48" groupInterval="20"/>
        <groupItems count="5">
          <s v="&lt;6"/>
          <s v="6-25"/>
          <s v="26-45"/>
          <s v="46-65"/>
          <s v="&gt;66"/>
        </groupItems>
      </fieldGroup>
    </cacheField>
    <cacheField name="모집인원_x000a_(단위:명)" numFmtId="177">
      <sharedItems containsSemiMixedTypes="0" containsString="0" containsNumber="1" containsInteger="1" minValue="500" maxValue="1850"/>
    </cacheField>
    <cacheField name="신청인원_x000a_(단위:명)" numFmtId="177">
      <sharedItems containsSemiMixedTypes="0" containsString="0" containsNumber="1" containsInteger="1" minValue="467" maxValue="16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B-0410"/>
    <s v="바자회 보조"/>
    <x v="0"/>
    <s v="비정기/월1회"/>
    <x v="0"/>
    <n v="1347"/>
    <n v="1450"/>
  </r>
  <r>
    <s v="BC-0315"/>
    <s v="미용서비스 "/>
    <x v="1"/>
    <s v="비정기/월1회"/>
    <x v="1"/>
    <n v="750"/>
    <n v="568"/>
  </r>
  <r>
    <s v="BC-0901"/>
    <s v="멘토링 교육"/>
    <x v="1"/>
    <s v="정기/매주 1회"/>
    <x v="2"/>
    <n v="1850"/>
    <n v="954"/>
  </r>
  <r>
    <s v="JC-1012"/>
    <s v="시설 봉사"/>
    <x v="2"/>
    <s v="정기/매주 주말"/>
    <x v="3"/>
    <n v="1125"/>
    <n v="1450"/>
  </r>
  <r>
    <s v="BC-0620"/>
    <s v="경로식당 "/>
    <x v="1"/>
    <s v="비정기/월1회"/>
    <x v="0"/>
    <n v="1500"/>
    <n v="1650"/>
  </r>
  <r>
    <s v="CB-0401"/>
    <s v="생활지원  "/>
    <x v="0"/>
    <s v="정기/매주 매일"/>
    <x v="3"/>
    <n v="1120"/>
    <n v="1350"/>
  </r>
  <r>
    <s v="BC-0622"/>
    <s v="컴퓨터교육 보조"/>
    <x v="1"/>
    <s v="정기/매주 1회"/>
    <x v="4"/>
    <n v="500"/>
    <n v="467"/>
  </r>
  <r>
    <s v="JC-1101"/>
    <s v="성장 멘토링 "/>
    <x v="2"/>
    <s v="정기/매주 월수"/>
    <x v="5"/>
    <n v="1831"/>
    <n v="13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봉사시간" colHeaderCaption="봉사장소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showAll="0"/>
    <pivotField axis="axisRow" numFmtId="180" showAll="0">
      <items count="6">
        <item x="0"/>
        <item x="1"/>
        <item x="2"/>
        <item x="3"/>
        <item x="4"/>
        <item t="default"/>
      </items>
    </pivotField>
    <pivotField numFmtId="177" showAll="0"/>
    <pivotField dataField="1" numFmtId="177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봉사명" fld="1" subtotal="count" baseField="0" baseItem="0"/>
    <dataField name="평균 : 신청인원(단위:명)" fld="6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1" headerRowBorderDxfId="10" tableBorderDxfId="9" headerRowCellStyle="표준_제1작업">
  <autoFilter ref="B18:H22"/>
  <tableColumns count="7">
    <tableColumn id="1" name="모집코드" dataDxfId="8"/>
    <tableColumn id="2" name="봉사명" dataDxfId="7" dataCellStyle="쉼표 [0]"/>
    <tableColumn id="3" name="봉사장소" dataDxfId="6" dataCellStyle="표준_제1작업"/>
    <tableColumn id="4" name="활동주기" dataDxfId="5" dataCellStyle="쉼표 [0]"/>
    <tableColumn id="5" name="봉사시간" dataDxfId="4" dataCellStyle="쉼표 [0]"/>
    <tableColumn id="6" name="모집인원_x000a_(단위:명)" dataDxfId="3" dataCellStyle="쉼표 [0]"/>
    <tableColumn id="7" name="신청인원_x000a_(단위:명)" dataDxfId="2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showGridLines="0" tabSelected="1" workbookViewId="0">
      <selection activeCell="S13" sqref="S13"/>
    </sheetView>
  </sheetViews>
  <sheetFormatPr defaultColWidth="9" defaultRowHeight="13.5" x14ac:dyDescent="0.3"/>
  <cols>
    <col min="1" max="1" width="1.625" style="4" customWidth="1"/>
    <col min="2" max="2" width="11.25" style="4" customWidth="1"/>
    <col min="3" max="3" width="16" style="4" customWidth="1"/>
    <col min="4" max="4" width="10.625" style="4" customWidth="1"/>
    <col min="5" max="5" width="15.375" style="4" customWidth="1"/>
    <col min="6" max="6" width="9.625" style="4" customWidth="1"/>
    <col min="7" max="7" width="10.5" style="4" customWidth="1"/>
    <col min="8" max="8" width="12.5" style="4" customWidth="1"/>
    <col min="9" max="9" width="12.375" style="4" customWidth="1"/>
    <col min="10" max="10" width="11.875" style="4" customWidth="1"/>
    <col min="11" max="16384" width="9" style="4"/>
  </cols>
  <sheetData>
    <row r="1" spans="2:11" ht="25.5" customHeight="1" x14ac:dyDescent="0.4"/>
    <row r="2" spans="2:11" ht="25.5" customHeight="1" x14ac:dyDescent="0.4"/>
    <row r="3" spans="2:11" ht="25.5" customHeight="1" thickBot="1" x14ac:dyDescent="0.45"/>
    <row r="4" spans="2:11" ht="27.75" thickBot="1" x14ac:dyDescent="0.35">
      <c r="B4" s="30" t="s">
        <v>21</v>
      </c>
      <c r="C4" s="31" t="s">
        <v>1</v>
      </c>
      <c r="D4" s="32" t="s">
        <v>10</v>
      </c>
      <c r="E4" s="31" t="s">
        <v>3</v>
      </c>
      <c r="F4" s="31" t="s">
        <v>32</v>
      </c>
      <c r="G4" s="31" t="s">
        <v>40</v>
      </c>
      <c r="H4" s="31" t="s">
        <v>2</v>
      </c>
      <c r="I4" s="31" t="s">
        <v>23</v>
      </c>
      <c r="J4" s="33" t="s">
        <v>45</v>
      </c>
    </row>
    <row r="5" spans="2:11" ht="21.75" customHeight="1" x14ac:dyDescent="0.3">
      <c r="B5" s="26" t="s">
        <v>22</v>
      </c>
      <c r="C5" s="27" t="s">
        <v>15</v>
      </c>
      <c r="D5" s="28" t="s">
        <v>11</v>
      </c>
      <c r="E5" s="27" t="s">
        <v>4</v>
      </c>
      <c r="F5" s="47">
        <v>8</v>
      </c>
      <c r="G5" s="29">
        <v>1347</v>
      </c>
      <c r="H5" s="29">
        <v>1450</v>
      </c>
      <c r="I5" s="35">
        <f>DATE(2019,MID(B5,4,2),MID(B5,6,2))</f>
        <v>43565</v>
      </c>
      <c r="J5" s="5" t="str">
        <f t="shared" ref="J5:J12" si="0">RANK(H5,$H$5:$H$12)&amp;"위"</f>
        <v>2위</v>
      </c>
      <c r="K5" s="41"/>
    </row>
    <row r="6" spans="2:11" ht="21.75" customHeight="1" x14ac:dyDescent="0.3">
      <c r="B6" s="18" t="s">
        <v>24</v>
      </c>
      <c r="C6" s="7" t="s">
        <v>16</v>
      </c>
      <c r="D6" s="6" t="s">
        <v>12</v>
      </c>
      <c r="E6" s="7" t="s">
        <v>4</v>
      </c>
      <c r="F6" s="48">
        <v>6</v>
      </c>
      <c r="G6" s="8">
        <v>750</v>
      </c>
      <c r="H6" s="8">
        <v>568</v>
      </c>
      <c r="I6" s="20">
        <f t="shared" ref="I6:I12" si="1">DATE(2019,MID(B6,4,2),MID(B6,6,2))</f>
        <v>43539</v>
      </c>
      <c r="J6" s="5" t="str">
        <f t="shared" si="0"/>
        <v>7위</v>
      </c>
      <c r="K6" s="41"/>
    </row>
    <row r="7" spans="2:11" ht="21.75" customHeight="1" x14ac:dyDescent="0.3">
      <c r="B7" s="18" t="s">
        <v>25</v>
      </c>
      <c r="C7" s="7" t="s">
        <v>17</v>
      </c>
      <c r="D7" s="6" t="s">
        <v>12</v>
      </c>
      <c r="E7" s="7" t="s">
        <v>5</v>
      </c>
      <c r="F7" s="48">
        <v>24</v>
      </c>
      <c r="G7" s="8">
        <v>1850</v>
      </c>
      <c r="H7" s="8">
        <v>954</v>
      </c>
      <c r="I7" s="20">
        <f t="shared" si="1"/>
        <v>43709</v>
      </c>
      <c r="J7" s="5" t="str">
        <f t="shared" si="0"/>
        <v>6위</v>
      </c>
      <c r="K7" s="41"/>
    </row>
    <row r="8" spans="2:11" ht="21.75" customHeight="1" x14ac:dyDescent="0.3">
      <c r="B8" s="18" t="s">
        <v>26</v>
      </c>
      <c r="C8" s="7" t="s">
        <v>9</v>
      </c>
      <c r="D8" s="6" t="s">
        <v>13</v>
      </c>
      <c r="E8" s="7" t="s">
        <v>6</v>
      </c>
      <c r="F8" s="48">
        <v>48</v>
      </c>
      <c r="G8" s="8">
        <v>1125</v>
      </c>
      <c r="H8" s="8">
        <v>1450</v>
      </c>
      <c r="I8" s="20">
        <f t="shared" si="1"/>
        <v>43750</v>
      </c>
      <c r="J8" s="5" t="str">
        <f t="shared" si="0"/>
        <v>2위</v>
      </c>
      <c r="K8" s="41"/>
    </row>
    <row r="9" spans="2:11" ht="21.75" customHeight="1" x14ac:dyDescent="0.3">
      <c r="B9" s="18" t="s">
        <v>27</v>
      </c>
      <c r="C9" s="7" t="s">
        <v>18</v>
      </c>
      <c r="D9" s="6" t="s">
        <v>12</v>
      </c>
      <c r="E9" s="7" t="s">
        <v>4</v>
      </c>
      <c r="F9" s="48">
        <v>8</v>
      </c>
      <c r="G9" s="8">
        <v>1500</v>
      </c>
      <c r="H9" s="8">
        <v>1650</v>
      </c>
      <c r="I9" s="20">
        <f t="shared" si="1"/>
        <v>43636</v>
      </c>
      <c r="J9" s="5" t="str">
        <f t="shared" si="0"/>
        <v>1위</v>
      </c>
      <c r="K9" s="41"/>
    </row>
    <row r="10" spans="2:11" ht="21.75" customHeight="1" x14ac:dyDescent="0.3">
      <c r="B10" s="18" t="s">
        <v>28</v>
      </c>
      <c r="C10" s="7" t="s">
        <v>19</v>
      </c>
      <c r="D10" s="6" t="s">
        <v>11</v>
      </c>
      <c r="E10" s="7" t="s">
        <v>7</v>
      </c>
      <c r="F10" s="48">
        <v>48</v>
      </c>
      <c r="G10" s="8">
        <v>1120</v>
      </c>
      <c r="H10" s="8">
        <v>1350</v>
      </c>
      <c r="I10" s="20">
        <f t="shared" si="1"/>
        <v>43556</v>
      </c>
      <c r="J10" s="5" t="str">
        <f t="shared" si="0"/>
        <v>4위</v>
      </c>
      <c r="K10" s="41"/>
    </row>
    <row r="11" spans="2:11" ht="21.75" customHeight="1" x14ac:dyDescent="0.3">
      <c r="B11" s="18" t="s">
        <v>29</v>
      </c>
      <c r="C11" s="7" t="s">
        <v>20</v>
      </c>
      <c r="D11" s="17" t="s">
        <v>12</v>
      </c>
      <c r="E11" s="7" t="s">
        <v>42</v>
      </c>
      <c r="F11" s="48">
        <v>16</v>
      </c>
      <c r="G11" s="8">
        <v>500</v>
      </c>
      <c r="H11" s="8">
        <v>467</v>
      </c>
      <c r="I11" s="20">
        <f t="shared" si="1"/>
        <v>43638</v>
      </c>
      <c r="J11" s="5" t="str">
        <f t="shared" si="0"/>
        <v>8위</v>
      </c>
      <c r="K11" s="41"/>
    </row>
    <row r="12" spans="2:11" ht="21.75" customHeight="1" thickBot="1" x14ac:dyDescent="0.35">
      <c r="B12" s="19" t="s">
        <v>30</v>
      </c>
      <c r="C12" s="15" t="s">
        <v>44</v>
      </c>
      <c r="D12" s="14" t="s">
        <v>13</v>
      </c>
      <c r="E12" s="15" t="s">
        <v>8</v>
      </c>
      <c r="F12" s="49">
        <v>32</v>
      </c>
      <c r="G12" s="16">
        <v>1831</v>
      </c>
      <c r="H12" s="16">
        <v>1321</v>
      </c>
      <c r="I12" s="21">
        <f t="shared" si="1"/>
        <v>43770</v>
      </c>
      <c r="J12" s="5" t="str">
        <f t="shared" si="0"/>
        <v>5위</v>
      </c>
      <c r="K12" s="41"/>
    </row>
    <row r="13" spans="2:11" ht="21.75" customHeight="1" x14ac:dyDescent="0.3">
      <c r="B13" s="62" t="s">
        <v>46</v>
      </c>
      <c r="C13" s="63"/>
      <c r="D13" s="64"/>
      <c r="E13" s="44">
        <f>DAVERAGE(B4:H12,G4,E4:E5)</f>
        <v>1199</v>
      </c>
      <c r="F13" s="70"/>
      <c r="G13" s="66" t="s">
        <v>38</v>
      </c>
      <c r="H13" s="63"/>
      <c r="I13" s="64"/>
      <c r="J13" s="45">
        <f>SMALL(신청인원,1)</f>
        <v>467</v>
      </c>
    </row>
    <row r="14" spans="2:11" ht="21.75" customHeight="1" thickBot="1" x14ac:dyDescent="0.35">
      <c r="B14" s="67" t="s">
        <v>41</v>
      </c>
      <c r="C14" s="68"/>
      <c r="D14" s="69"/>
      <c r="E14" s="50">
        <f>COUNTIF(D5:D12,"복지관")/COUNTA(D5:D12)</f>
        <v>0.5</v>
      </c>
      <c r="F14" s="65"/>
      <c r="G14" s="24" t="s">
        <v>1</v>
      </c>
      <c r="H14" s="25" t="s">
        <v>14</v>
      </c>
      <c r="I14" s="34" t="s">
        <v>33</v>
      </c>
      <c r="J14" s="46">
        <f>VLOOKUP(H14,C5:H12,4,0)</f>
        <v>8</v>
      </c>
    </row>
  </sheetData>
  <mergeCells count="4">
    <mergeCell ref="B13:D13"/>
    <mergeCell ref="F13:F14"/>
    <mergeCell ref="G13:I13"/>
    <mergeCell ref="B14:D14"/>
  </mergeCells>
  <phoneticPr fontId="3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{17E3EBEA-1765-4919-9BA5-646C829320EA}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E3EBEA-1765-4919-9BA5-646C829320EA}">
            <x14:dataBar minLength="0" maxLength="100" border="1" gradient="0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D12" sqref="D12"/>
    </sheetView>
  </sheetViews>
  <sheetFormatPr defaultColWidth="9" defaultRowHeight="16.5" x14ac:dyDescent="0.3"/>
  <cols>
    <col min="1" max="1" width="1.625" style="3" customWidth="1"/>
    <col min="2" max="2" width="11.25" style="3" customWidth="1"/>
    <col min="3" max="3" width="16" style="3" customWidth="1"/>
    <col min="4" max="4" width="10.625" style="3" customWidth="1"/>
    <col min="5" max="5" width="15.375" style="3" customWidth="1"/>
    <col min="6" max="6" width="10.25" style="3" customWidth="1"/>
    <col min="7" max="7" width="10.5" style="3" customWidth="1"/>
    <col min="8" max="8" width="12.5" style="3" customWidth="1"/>
    <col min="9" max="16384" width="9" style="3"/>
  </cols>
  <sheetData>
    <row r="1" spans="2:8" ht="17.25" thickBot="1" x14ac:dyDescent="0.35"/>
    <row r="2" spans="2:8" ht="27.75" thickBot="1" x14ac:dyDescent="0.35">
      <c r="B2" s="30" t="s">
        <v>21</v>
      </c>
      <c r="C2" s="31" t="s">
        <v>1</v>
      </c>
      <c r="D2" s="32" t="s">
        <v>10</v>
      </c>
      <c r="E2" s="31" t="s">
        <v>3</v>
      </c>
      <c r="F2" s="31" t="s">
        <v>32</v>
      </c>
      <c r="G2" s="31" t="s">
        <v>40</v>
      </c>
      <c r="H2" s="31" t="s">
        <v>2</v>
      </c>
    </row>
    <row r="3" spans="2:8" x14ac:dyDescent="0.3">
      <c r="B3" s="26" t="s">
        <v>22</v>
      </c>
      <c r="C3" s="27" t="s">
        <v>15</v>
      </c>
      <c r="D3" s="28" t="s">
        <v>11</v>
      </c>
      <c r="E3" s="27" t="s">
        <v>4</v>
      </c>
      <c r="F3" s="47">
        <v>8</v>
      </c>
      <c r="G3" s="29">
        <v>1347</v>
      </c>
      <c r="H3" s="29">
        <v>1450</v>
      </c>
    </row>
    <row r="4" spans="2:8" x14ac:dyDescent="0.3">
      <c r="B4" s="18" t="s">
        <v>24</v>
      </c>
      <c r="C4" s="7" t="s">
        <v>16</v>
      </c>
      <c r="D4" s="6" t="s">
        <v>12</v>
      </c>
      <c r="E4" s="7" t="s">
        <v>4</v>
      </c>
      <c r="F4" s="48">
        <v>6</v>
      </c>
      <c r="G4" s="8">
        <v>750</v>
      </c>
      <c r="H4" s="8">
        <v>568</v>
      </c>
    </row>
    <row r="5" spans="2:8" x14ac:dyDescent="0.3">
      <c r="B5" s="18" t="s">
        <v>25</v>
      </c>
      <c r="C5" s="7" t="s">
        <v>17</v>
      </c>
      <c r="D5" s="6" t="s">
        <v>12</v>
      </c>
      <c r="E5" s="7" t="s">
        <v>5</v>
      </c>
      <c r="F5" s="48">
        <v>24</v>
      </c>
      <c r="G5" s="8">
        <v>1850</v>
      </c>
      <c r="H5" s="8">
        <v>954</v>
      </c>
    </row>
    <row r="6" spans="2:8" x14ac:dyDescent="0.3">
      <c r="B6" s="18" t="s">
        <v>26</v>
      </c>
      <c r="C6" s="7" t="s">
        <v>9</v>
      </c>
      <c r="D6" s="6" t="s">
        <v>13</v>
      </c>
      <c r="E6" s="7" t="s">
        <v>6</v>
      </c>
      <c r="F6" s="48">
        <v>48</v>
      </c>
      <c r="G6" s="8">
        <v>1125</v>
      </c>
      <c r="H6" s="8">
        <v>1450</v>
      </c>
    </row>
    <row r="7" spans="2:8" x14ac:dyDescent="0.3">
      <c r="B7" s="18" t="s">
        <v>27</v>
      </c>
      <c r="C7" s="7" t="s">
        <v>18</v>
      </c>
      <c r="D7" s="6" t="s">
        <v>12</v>
      </c>
      <c r="E7" s="7" t="s">
        <v>4</v>
      </c>
      <c r="F7" s="48">
        <v>8</v>
      </c>
      <c r="G7" s="8">
        <v>1500</v>
      </c>
      <c r="H7" s="8">
        <v>1650</v>
      </c>
    </row>
    <row r="8" spans="2:8" x14ac:dyDescent="0.3">
      <c r="B8" s="18" t="s">
        <v>28</v>
      </c>
      <c r="C8" s="7" t="s">
        <v>19</v>
      </c>
      <c r="D8" s="6" t="s">
        <v>11</v>
      </c>
      <c r="E8" s="7" t="s">
        <v>7</v>
      </c>
      <c r="F8" s="48">
        <v>48</v>
      </c>
      <c r="G8" s="8">
        <v>1120</v>
      </c>
      <c r="H8" s="8">
        <v>1350</v>
      </c>
    </row>
    <row r="9" spans="2:8" x14ac:dyDescent="0.3">
      <c r="B9" s="18" t="s">
        <v>29</v>
      </c>
      <c r="C9" s="7" t="s">
        <v>20</v>
      </c>
      <c r="D9" s="17" t="s">
        <v>12</v>
      </c>
      <c r="E9" s="7" t="s">
        <v>5</v>
      </c>
      <c r="F9" s="48">
        <v>16</v>
      </c>
      <c r="G9" s="8">
        <v>500</v>
      </c>
      <c r="H9" s="8">
        <v>467</v>
      </c>
    </row>
    <row r="10" spans="2:8" ht="17.25" thickBot="1" x14ac:dyDescent="0.35">
      <c r="B10" s="19" t="s">
        <v>30</v>
      </c>
      <c r="C10" s="15" t="s">
        <v>43</v>
      </c>
      <c r="D10" s="14" t="s">
        <v>13</v>
      </c>
      <c r="E10" s="15" t="s">
        <v>8</v>
      </c>
      <c r="F10" s="49">
        <v>32</v>
      </c>
      <c r="G10" s="16">
        <v>1831</v>
      </c>
      <c r="H10" s="16">
        <v>1321</v>
      </c>
    </row>
    <row r="12" spans="2:8" ht="17.25" thickBot="1" x14ac:dyDescent="0.35"/>
    <row r="13" spans="2:8" ht="27.75" thickBot="1" x14ac:dyDescent="0.35">
      <c r="B13" s="32" t="s">
        <v>10</v>
      </c>
      <c r="C13" s="31" t="s">
        <v>40</v>
      </c>
    </row>
    <row r="14" spans="2:8" x14ac:dyDescent="0.3">
      <c r="B14" s="3" t="s">
        <v>47</v>
      </c>
    </row>
    <row r="15" spans="2:8" x14ac:dyDescent="0.3">
      <c r="C15" s="3" t="s">
        <v>48</v>
      </c>
    </row>
    <row r="18" spans="2:8" ht="27.75" thickBot="1" x14ac:dyDescent="0.35">
      <c r="B18" s="57" t="s">
        <v>21</v>
      </c>
      <c r="C18" s="58" t="s">
        <v>1</v>
      </c>
      <c r="D18" s="59" t="s">
        <v>10</v>
      </c>
      <c r="E18" s="58" t="s">
        <v>3</v>
      </c>
      <c r="F18" s="58" t="s">
        <v>32</v>
      </c>
      <c r="G18" s="58" t="s">
        <v>40</v>
      </c>
      <c r="H18" s="60" t="s">
        <v>2</v>
      </c>
    </row>
    <row r="19" spans="2:8" x14ac:dyDescent="0.3">
      <c r="B19" s="39" t="s">
        <v>22</v>
      </c>
      <c r="C19" s="36" t="s">
        <v>15</v>
      </c>
      <c r="D19" s="37" t="s">
        <v>11</v>
      </c>
      <c r="E19" s="36" t="s">
        <v>4</v>
      </c>
      <c r="F19" s="51">
        <v>8</v>
      </c>
      <c r="G19" s="38">
        <v>1347</v>
      </c>
      <c r="H19" s="53">
        <v>1450</v>
      </c>
    </row>
    <row r="20" spans="2:8" x14ac:dyDescent="0.3">
      <c r="B20" s="22" t="s">
        <v>25</v>
      </c>
      <c r="C20" s="10" t="s">
        <v>17</v>
      </c>
      <c r="D20" s="9" t="s">
        <v>12</v>
      </c>
      <c r="E20" s="10" t="s">
        <v>5</v>
      </c>
      <c r="F20" s="52">
        <v>24</v>
      </c>
      <c r="G20" s="11">
        <v>1850</v>
      </c>
      <c r="H20" s="54">
        <v>954</v>
      </c>
    </row>
    <row r="21" spans="2:8" x14ac:dyDescent="0.3">
      <c r="B21" s="22" t="s">
        <v>28</v>
      </c>
      <c r="C21" s="10" t="s">
        <v>19</v>
      </c>
      <c r="D21" s="9" t="s">
        <v>11</v>
      </c>
      <c r="E21" s="10" t="s">
        <v>7</v>
      </c>
      <c r="F21" s="52">
        <v>48</v>
      </c>
      <c r="G21" s="11">
        <v>1120</v>
      </c>
      <c r="H21" s="54">
        <v>1350</v>
      </c>
    </row>
    <row r="22" spans="2:8" x14ac:dyDescent="0.3">
      <c r="B22" s="23" t="s">
        <v>30</v>
      </c>
      <c r="C22" s="12" t="s">
        <v>43</v>
      </c>
      <c r="D22" s="40" t="s">
        <v>13</v>
      </c>
      <c r="E22" s="12" t="s">
        <v>8</v>
      </c>
      <c r="F22" s="55">
        <v>32</v>
      </c>
      <c r="G22" s="13">
        <v>1831</v>
      </c>
      <c r="H22" s="56">
        <v>1321</v>
      </c>
    </row>
  </sheetData>
  <phoneticPr fontId="3" type="noConversion"/>
  <conditionalFormatting sqref="G3:G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{E621DDCE-EE9B-445C-B78F-689E912974A7}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21DDCE-EE9B-445C-B78F-689E912974A7}">
            <x14:dataBar minLength="0" maxLength="100" border="1" gradient="0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J26" sqref="J26"/>
    </sheetView>
  </sheetViews>
  <sheetFormatPr defaultColWidth="9" defaultRowHeight="16.5" x14ac:dyDescent="0.3"/>
  <cols>
    <col min="1" max="1" width="1.625" style="3" customWidth="1"/>
    <col min="2" max="2" width="13.25" style="3" customWidth="1"/>
    <col min="3" max="3" width="13.25" style="3" bestFit="1" customWidth="1"/>
    <col min="4" max="4" width="21.75" style="3" customWidth="1"/>
    <col min="5" max="5" width="13.125" style="3" bestFit="1" customWidth="1"/>
    <col min="6" max="6" width="21.75" style="3" customWidth="1"/>
    <col min="7" max="7" width="13.125" style="3" bestFit="1" customWidth="1"/>
    <col min="8" max="8" width="21.75" style="3" customWidth="1"/>
    <col min="9" max="9" width="18" style="3" bestFit="1" customWidth="1"/>
    <col min="10" max="10" width="20.125" style="3" customWidth="1"/>
    <col min="11" max="16384" width="9" style="3"/>
  </cols>
  <sheetData>
    <row r="2" spans="2:10" x14ac:dyDescent="0.3">
      <c r="B2" s="43"/>
      <c r="C2" s="1" t="s">
        <v>37</v>
      </c>
      <c r="D2" s="43"/>
      <c r="E2" s="43"/>
      <c r="F2" s="43"/>
      <c r="G2" s="43"/>
      <c r="H2" s="43"/>
      <c r="I2"/>
      <c r="J2"/>
    </row>
    <row r="3" spans="2:10" x14ac:dyDescent="0.3">
      <c r="B3" s="43"/>
      <c r="C3" s="71" t="s">
        <v>36</v>
      </c>
      <c r="D3" s="72"/>
      <c r="E3" s="71" t="s">
        <v>35</v>
      </c>
      <c r="F3" s="72"/>
      <c r="G3" s="71" t="s">
        <v>34</v>
      </c>
      <c r="H3" s="72"/>
      <c r="I3"/>
      <c r="J3"/>
    </row>
    <row r="4" spans="2:10" x14ac:dyDescent="0.3">
      <c r="B4" s="1" t="s">
        <v>31</v>
      </c>
      <c r="C4" s="42" t="s">
        <v>39</v>
      </c>
      <c r="D4" s="42" t="s">
        <v>53</v>
      </c>
      <c r="E4" s="42" t="s">
        <v>39</v>
      </c>
      <c r="F4" s="42" t="s">
        <v>53</v>
      </c>
      <c r="G4" s="42" t="s">
        <v>39</v>
      </c>
      <c r="H4" s="42" t="s">
        <v>53</v>
      </c>
      <c r="I4"/>
      <c r="J4"/>
    </row>
    <row r="5" spans="2:10" x14ac:dyDescent="0.3">
      <c r="B5" s="61" t="s">
        <v>49</v>
      </c>
      <c r="C5" s="2" t="s">
        <v>52</v>
      </c>
      <c r="D5" s="2" t="s">
        <v>52</v>
      </c>
      <c r="E5" s="2">
        <v>1</v>
      </c>
      <c r="F5" s="2">
        <v>1450</v>
      </c>
      <c r="G5" s="2">
        <v>4</v>
      </c>
      <c r="H5" s="2">
        <v>909.75</v>
      </c>
      <c r="I5"/>
      <c r="J5"/>
    </row>
    <row r="6" spans="2:10" x14ac:dyDescent="0.3">
      <c r="B6" s="61" t="s">
        <v>50</v>
      </c>
      <c r="C6" s="2">
        <v>1</v>
      </c>
      <c r="D6" s="2">
        <v>1321</v>
      </c>
      <c r="E6" s="2" t="s">
        <v>52</v>
      </c>
      <c r="F6" s="2" t="s">
        <v>52</v>
      </c>
      <c r="G6" s="2" t="s">
        <v>52</v>
      </c>
      <c r="H6" s="2" t="s">
        <v>52</v>
      </c>
      <c r="I6"/>
      <c r="J6"/>
    </row>
    <row r="7" spans="2:10" x14ac:dyDescent="0.3">
      <c r="B7" s="61" t="s">
        <v>51</v>
      </c>
      <c r="C7" s="2">
        <v>1</v>
      </c>
      <c r="D7" s="2">
        <v>1450</v>
      </c>
      <c r="E7" s="2">
        <v>1</v>
      </c>
      <c r="F7" s="2">
        <v>1350</v>
      </c>
      <c r="G7" s="2" t="s">
        <v>52</v>
      </c>
      <c r="H7" s="2" t="s">
        <v>52</v>
      </c>
      <c r="I7"/>
      <c r="J7"/>
    </row>
    <row r="8" spans="2:10" x14ac:dyDescent="0.3">
      <c r="B8" s="61" t="s">
        <v>0</v>
      </c>
      <c r="C8" s="2">
        <v>2</v>
      </c>
      <c r="D8" s="2">
        <v>1385.5</v>
      </c>
      <c r="E8" s="2">
        <v>2</v>
      </c>
      <c r="F8" s="2">
        <v>1400</v>
      </c>
      <c r="G8" s="2">
        <v>4</v>
      </c>
      <c r="H8" s="2">
        <v>909.75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</row>
    <row r="13" spans="2:10" x14ac:dyDescent="0.3">
      <c r="B13"/>
      <c r="C13"/>
      <c r="D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신청인원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2011-11-08T22:47:44Z</dcterms:created>
  <dcterms:modified xsi:type="dcterms:W3CDTF">2019-11-11T01:49:04Z</dcterms:modified>
</cp:coreProperties>
</file>