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95" yWindow="-165" windowWidth="15465" windowHeight="11130"/>
  </bookViews>
  <sheets>
    <sheet name="제1작업" sheetId="1" r:id="rId1"/>
    <sheet name="제2작업" sheetId="2" r:id="rId2"/>
    <sheet name="제3작업" sheetId="6" r:id="rId3"/>
    <sheet name="제4작업" sheetId="9" r:id="rId4"/>
  </sheets>
  <definedNames>
    <definedName name="_xlnm._FilterDatabase" localSheetId="1" hidden="1">제2작업!$B$2:$H$10</definedName>
    <definedName name="_xlnm._FilterDatabase" localSheetId="2" hidden="1">제3작업!#REF!</definedName>
    <definedName name="_xlnm.Criteria" localSheetId="1">제2작업!$B$14:$C$16</definedName>
    <definedName name="_xlnm.Extract" localSheetId="1">제2작업!$B$18:$E$18</definedName>
    <definedName name="항공사">제1작업!$E$5:$E$12</definedName>
  </definedNames>
  <calcPr calcId="145621"/>
</workbook>
</file>

<file path=xl/calcChain.xml><?xml version="1.0" encoding="utf-8"?>
<calcChain xmlns="http://schemas.openxmlformats.org/spreadsheetml/2006/main">
  <c r="H17" i="6" l="1"/>
  <c r="H15" i="6"/>
  <c r="H11" i="6"/>
  <c r="H6" i="6"/>
  <c r="D16" i="6"/>
  <c r="D12" i="6"/>
  <c r="D7" i="6"/>
  <c r="D18" i="6" s="1"/>
  <c r="H11" i="2" l="1"/>
  <c r="J14" i="1" l="1"/>
  <c r="E14" i="1"/>
  <c r="I10" i="1"/>
  <c r="I12" i="1"/>
  <c r="I5" i="1"/>
  <c r="I8" i="1"/>
  <c r="I11" i="1"/>
  <c r="I9" i="1"/>
  <c r="I7" i="1"/>
  <c r="I6" i="1"/>
  <c r="E13" i="1"/>
  <c r="J10" i="1"/>
  <c r="J12" i="1"/>
  <c r="J5" i="1"/>
  <c r="J8" i="1"/>
  <c r="J11" i="1"/>
  <c r="J9" i="1"/>
  <c r="J7" i="1"/>
  <c r="J6" i="1"/>
  <c r="J13" i="1"/>
</calcChain>
</file>

<file path=xl/sharedStrings.xml><?xml version="1.0" encoding="utf-8"?>
<sst xmlns="http://schemas.openxmlformats.org/spreadsheetml/2006/main" count="148" uniqueCount="47">
  <si>
    <t>상품코드</t>
  </si>
  <si>
    <t>지역</t>
  </si>
  <si>
    <t>여행지</t>
  </si>
  <si>
    <t>항공사</t>
  </si>
  <si>
    <t>일정
(일)</t>
  </si>
  <si>
    <t>출발인원</t>
  </si>
  <si>
    <t>공제
마일리지</t>
  </si>
  <si>
    <t>동남아</t>
  </si>
  <si>
    <t>방콕</t>
  </si>
  <si>
    <t>보라카이</t>
  </si>
  <si>
    <t>미주</t>
  </si>
  <si>
    <t>보스턴</t>
  </si>
  <si>
    <t>뉴욕</t>
  </si>
  <si>
    <t>유럽</t>
  </si>
  <si>
    <t>파리</t>
  </si>
  <si>
    <t>그린항공</t>
    <phoneticPr fontId="2" type="noConversion"/>
  </si>
  <si>
    <t>그린항공의 공제 마일리지 합계</t>
    <phoneticPr fontId="2" type="noConversion"/>
  </si>
  <si>
    <t>최대 공제 마일리지</t>
    <phoneticPr fontId="2" type="noConversion"/>
  </si>
  <si>
    <t>비고</t>
    <phoneticPr fontId="2" type="noConversion"/>
  </si>
  <si>
    <t>이탈리아</t>
    <phoneticPr fontId="2" type="noConversion"/>
  </si>
  <si>
    <t>순위</t>
    <phoneticPr fontId="2" type="noConversion"/>
  </si>
  <si>
    <t>유럽 지역의 출발인원 평균</t>
    <phoneticPr fontId="2" type="noConversion"/>
  </si>
  <si>
    <t>이탈리아</t>
  </si>
  <si>
    <t>출발인원</t>
    <phoneticPr fontId="2" type="noConversion"/>
  </si>
  <si>
    <t>하나항공</t>
    <phoneticPr fontId="2" type="noConversion"/>
  </si>
  <si>
    <t>블루항공</t>
    <phoneticPr fontId="2" type="noConversion"/>
  </si>
  <si>
    <t>K-85074</t>
    <phoneticPr fontId="2" type="noConversion"/>
  </si>
  <si>
    <t>H-35035</t>
    <phoneticPr fontId="2" type="noConversion"/>
  </si>
  <si>
    <t>F-51166</t>
    <phoneticPr fontId="2" type="noConversion"/>
  </si>
  <si>
    <t>H-34122</t>
    <phoneticPr fontId="2" type="noConversion"/>
  </si>
  <si>
    <t>P-76117</t>
    <phoneticPr fontId="2" type="noConversion"/>
  </si>
  <si>
    <t>F-06048</t>
    <phoneticPr fontId="2" type="noConversion"/>
  </si>
  <si>
    <t>H-94122</t>
    <phoneticPr fontId="2" type="noConversion"/>
  </si>
  <si>
    <t>L-62021</t>
    <phoneticPr fontId="2" type="noConversion"/>
  </si>
  <si>
    <t>보홀</t>
    <phoneticPr fontId="2" type="noConversion"/>
  </si>
  <si>
    <t>빈탄</t>
    <phoneticPr fontId="2" type="noConversion"/>
  </si>
  <si>
    <t>공제 마일리지의 전체 평균</t>
    <phoneticPr fontId="2" type="noConversion"/>
  </si>
  <si>
    <t>&gt;=30</t>
    <phoneticPr fontId="2" type="noConversion"/>
  </si>
  <si>
    <t>&lt;=4</t>
    <phoneticPr fontId="2" type="noConversion"/>
  </si>
  <si>
    <t>하나항공 개수</t>
  </si>
  <si>
    <t>블루항공 개수</t>
  </si>
  <si>
    <t>그린항공 개수</t>
  </si>
  <si>
    <t>전체 개수</t>
  </si>
  <si>
    <t>하나항공 평균</t>
  </si>
  <si>
    <t>블루항공 평균</t>
  </si>
  <si>
    <t>그린항공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</si>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</sst>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General&quot;개&quot;&quot;월&quot;"/>
    <numFmt numFmtId="177" formatCode="General&quot;명&quot;"/>
    <numFmt numFmtId="178" formatCode="0_ "/>
    <numFmt numFmtId="179" formatCode="#,##0_ "/>
    <numFmt numFmtId="180" formatCode="#,##0_);[Red]\(#,##0\)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179" fontId="0" fillId="0" borderId="0" xfId="0" applyNumberFormat="1" applyFont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178" fontId="3" fillId="0" borderId="2" xfId="1" applyNumberFormat="1" applyFont="1" applyBorder="1" applyAlignment="1">
      <alignment horizontal="right" vertical="center"/>
    </xf>
    <xf numFmtId="177" fontId="3" fillId="0" borderId="2" xfId="1" applyNumberFormat="1" applyFont="1" applyBorder="1" applyAlignment="1">
      <alignment horizontal="right" vertical="center"/>
    </xf>
    <xf numFmtId="179" fontId="3" fillId="0" borderId="2" xfId="1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178" fontId="3" fillId="0" borderId="13" xfId="1" applyNumberFormat="1" applyFont="1" applyBorder="1" applyAlignment="1">
      <alignment horizontal="right" vertical="center"/>
    </xf>
    <xf numFmtId="177" fontId="3" fillId="0" borderId="13" xfId="1" applyNumberFormat="1" applyFont="1" applyBorder="1" applyAlignment="1">
      <alignment horizontal="right" vertical="center"/>
    </xf>
    <xf numFmtId="179" fontId="3" fillId="0" borderId="13" xfId="1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center" vertical="center"/>
    </xf>
    <xf numFmtId="180" fontId="3" fillId="0" borderId="2" xfId="1" applyNumberFormat="1" applyFont="1" applyBorder="1" applyAlignment="1">
      <alignment horizontal="right" vertical="center"/>
    </xf>
    <xf numFmtId="180" fontId="3" fillId="0" borderId="3" xfId="2" applyNumberFormat="1" applyFont="1" applyFill="1" applyBorder="1" applyAlignment="1">
      <alignment horizontal="right" vertical="center"/>
    </xf>
    <xf numFmtId="180" fontId="3" fillId="0" borderId="5" xfId="0" applyNumberFormat="1" applyFont="1" applyBorder="1" applyAlignment="1">
      <alignment horizontal="right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80" fontId="3" fillId="0" borderId="6" xfId="1" applyNumberFormat="1" applyFont="1" applyBorder="1" applyAlignment="1">
      <alignment horizontal="right" vertical="center"/>
    </xf>
    <xf numFmtId="179" fontId="0" fillId="0" borderId="1" xfId="0" applyNumberFormat="1" applyBorder="1">
      <alignment vertical="center"/>
    </xf>
    <xf numFmtId="0" fontId="4" fillId="0" borderId="1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78" fontId="3" fillId="0" borderId="0" xfId="1" applyNumberFormat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179" fontId="3" fillId="0" borderId="0" xfId="1" applyNumberFormat="1" applyFont="1" applyBorder="1" applyAlignment="1">
      <alignment horizontal="right" vertical="center"/>
    </xf>
    <xf numFmtId="0" fontId="4" fillId="0" borderId="0" xfId="1" applyNumberFormat="1" applyFont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sz="2000" b="1"/>
              <a:t>유럽 및 동남아 지역 마일리지 투어 상품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공제 마일리지</c:v>
          </c:tx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(제1작업!$D$5:$D$6,제1작업!$D$8:$D$9,제1작업!$D$11:$D$12)</c:f>
              <c:strCache>
                <c:ptCount val="6"/>
                <c:pt idx="0">
                  <c:v>이탈리아</c:v>
                </c:pt>
                <c:pt idx="1">
                  <c:v>보라카이</c:v>
                </c:pt>
                <c:pt idx="2">
                  <c:v>방콕</c:v>
                </c:pt>
                <c:pt idx="3">
                  <c:v>보홀</c:v>
                </c:pt>
                <c:pt idx="4">
                  <c:v>파리</c:v>
                </c:pt>
                <c:pt idx="5">
                  <c:v>빈탄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#,##0_ </c:formatCode>
                <c:ptCount val="6"/>
                <c:pt idx="0">
                  <c:v>169000</c:v>
                </c:pt>
                <c:pt idx="1">
                  <c:v>80000</c:v>
                </c:pt>
                <c:pt idx="2">
                  <c:v>70000</c:v>
                </c:pt>
                <c:pt idx="3">
                  <c:v>115000</c:v>
                </c:pt>
                <c:pt idx="4">
                  <c:v>190000</c:v>
                </c:pt>
                <c:pt idx="5">
                  <c:v>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07756160"/>
        <c:axId val="107774336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출발인원</c:v>
                </c:pt>
              </c:strCache>
            </c:strRef>
          </c:tx>
          <c:cat>
            <c:strRef>
              <c:f>(제1작업!$D$5:$D$6,제1작업!$D$8:$D$9,제1작업!$D$11:$D$12)</c:f>
              <c:strCache>
                <c:ptCount val="6"/>
                <c:pt idx="0">
                  <c:v>이탈리아</c:v>
                </c:pt>
                <c:pt idx="1">
                  <c:v>보라카이</c:v>
                </c:pt>
                <c:pt idx="2">
                  <c:v>방콕</c:v>
                </c:pt>
                <c:pt idx="3">
                  <c:v>보홀</c:v>
                </c:pt>
                <c:pt idx="4">
                  <c:v>파리</c:v>
                </c:pt>
                <c:pt idx="5">
                  <c:v>빈탄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General"명"</c:formatCode>
                <c:ptCount val="6"/>
                <c:pt idx="0">
                  <c:v>17</c:v>
                </c:pt>
                <c:pt idx="1">
                  <c:v>26</c:v>
                </c:pt>
                <c:pt idx="2">
                  <c:v>12</c:v>
                </c:pt>
                <c:pt idx="3">
                  <c:v>9</c:v>
                </c:pt>
                <c:pt idx="4">
                  <c:v>10</c:v>
                </c:pt>
                <c:pt idx="5">
                  <c:v>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77408"/>
        <c:axId val="107775872"/>
      </c:lineChart>
      <c:catAx>
        <c:axId val="107756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7774336"/>
        <c:crosses val="autoZero"/>
        <c:auto val="1"/>
        <c:lblAlgn val="ctr"/>
        <c:lblOffset val="100"/>
        <c:noMultiLvlLbl val="0"/>
      </c:catAx>
      <c:valAx>
        <c:axId val="10777433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 " sourceLinked="1"/>
        <c:majorTickMark val="none"/>
        <c:minorTickMark val="none"/>
        <c:tickLblPos val="nextTo"/>
        <c:crossAx val="107756160"/>
        <c:crosses val="autoZero"/>
        <c:crossBetween val="between"/>
      </c:valAx>
      <c:valAx>
        <c:axId val="107775872"/>
        <c:scaling>
          <c:orientation val="minMax"/>
        </c:scaling>
        <c:delete val="0"/>
        <c:axPos val="r"/>
        <c:numFmt formatCode="General&quot;명&quot;" sourceLinked="1"/>
        <c:majorTickMark val="out"/>
        <c:minorTickMark val="none"/>
        <c:tickLblPos val="nextTo"/>
        <c:crossAx val="107777408"/>
        <c:crosses val="max"/>
        <c:crossBetween val="between"/>
        <c:majorUnit val="10"/>
      </c:valAx>
      <c:catAx>
        <c:axId val="107777408"/>
        <c:scaling>
          <c:orientation val="minMax"/>
        </c:scaling>
        <c:delete val="1"/>
        <c:axPos val="b"/>
        <c:majorTickMark val="out"/>
        <c:minorTickMark val="none"/>
        <c:tickLblPos val="nextTo"/>
        <c:crossAx val="10777587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533400</xdr:colOff>
      <xdr:row>2</xdr:row>
      <xdr:rowOff>166688</xdr:rowOff>
    </xdr:to>
    <xdr:sp macro="" textlink="">
      <xdr:nvSpPr>
        <xdr:cNvPr id="3" name="한쪽 모서리가 잘린 사각형 2"/>
        <xdr:cNvSpPr/>
      </xdr:nvSpPr>
      <xdr:spPr>
        <a:xfrm>
          <a:off x="123825" y="130313"/>
          <a:ext cx="5095875" cy="645975"/>
        </a:xfrm>
        <a:prstGeom prst="snip1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두리여행 마일리지 투어 상품</a:t>
          </a:r>
        </a:p>
      </xdr:txBody>
    </xdr:sp>
    <xdr:clientData/>
  </xdr:twoCellAnchor>
  <xdr:twoCellAnchor>
    <xdr:from>
      <xdr:col>7</xdr:col>
      <xdr:colOff>1</xdr:colOff>
      <xdr:row>0</xdr:row>
      <xdr:rowOff>114300</xdr:rowOff>
    </xdr:from>
    <xdr:to>
      <xdr:col>10</xdr:col>
      <xdr:colOff>0</xdr:colOff>
      <xdr:row>2</xdr:row>
      <xdr:rowOff>209550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6" y="114300"/>
          <a:ext cx="258127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5790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0.45786</cdr:x>
      <cdr:y>0.13218</cdr:y>
    </cdr:from>
    <cdr:to>
      <cdr:x>0.63111</cdr:x>
      <cdr:y>0.23206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260850" y="803275"/>
          <a:ext cx="1612251" cy="606965"/>
        </a:xfrm>
        <a:prstGeom xmlns:a="http://schemas.openxmlformats.org/drawingml/2006/main" prst="wedgeRoundRectCallout">
          <a:avLst>
            <a:gd name="adj1" fmla="val 77285"/>
            <a:gd name="adj2" fmla="val -56014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최대 공제 마일리지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9"/>
  <sheetViews>
    <sheetView showGridLines="0" tabSelected="1" topLeftCell="A4" workbookViewId="0">
      <selection activeCell="P23" sqref="P23"/>
    </sheetView>
  </sheetViews>
  <sheetFormatPr defaultRowHeight="16.5" x14ac:dyDescent="0.3"/>
  <cols>
    <col min="1" max="1" width="1.625" style="1" customWidth="1"/>
    <col min="2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11.25" style="1" customWidth="1"/>
    <col min="10" max="10" width="11" style="1" customWidth="1"/>
    <col min="11" max="12" width="9" style="1"/>
    <col min="13" max="13" width="9.375" style="1" customWidth="1"/>
    <col min="14" max="16384" width="9" style="1"/>
  </cols>
  <sheetData>
    <row r="1" spans="2:13" ht="24" customHeight="1" x14ac:dyDescent="0.3"/>
    <row r="2" spans="2:13" ht="24" customHeight="1" x14ac:dyDescent="0.3"/>
    <row r="3" spans="2:13" ht="24" customHeight="1" thickBot="1" x14ac:dyDescent="0.35"/>
    <row r="4" spans="2:13" ht="27.75" thickBot="1" x14ac:dyDescent="0.35">
      <c r="B4" s="5" t="s">
        <v>0</v>
      </c>
      <c r="C4" s="6" t="s">
        <v>1</v>
      </c>
      <c r="D4" s="6" t="s">
        <v>2</v>
      </c>
      <c r="E4" s="6" t="s">
        <v>3</v>
      </c>
      <c r="F4" s="7" t="s">
        <v>4</v>
      </c>
      <c r="G4" s="7" t="s">
        <v>5</v>
      </c>
      <c r="H4" s="7" t="s">
        <v>6</v>
      </c>
      <c r="I4" s="7" t="s">
        <v>20</v>
      </c>
      <c r="J4" s="8" t="s">
        <v>18</v>
      </c>
    </row>
    <row r="5" spans="2:13" ht="21" customHeight="1" x14ac:dyDescent="0.3">
      <c r="B5" s="9" t="s">
        <v>26</v>
      </c>
      <c r="C5" s="10" t="s">
        <v>13</v>
      </c>
      <c r="D5" s="10" t="s">
        <v>19</v>
      </c>
      <c r="E5" s="11" t="s">
        <v>24</v>
      </c>
      <c r="F5" s="12">
        <v>7</v>
      </c>
      <c r="G5" s="13">
        <v>17</v>
      </c>
      <c r="H5" s="14">
        <v>169000</v>
      </c>
      <c r="I5" s="11" t="str">
        <f t="shared" ref="I5:I12" si="0">RANK(G5,$G$5:$G$12)&amp;"위"</f>
        <v>5위</v>
      </c>
      <c r="J5" s="15" t="str">
        <f t="shared" ref="J5:J12" si="1">IF(LEFT(B5,1)="F","자유여행","")</f>
        <v/>
      </c>
    </row>
    <row r="6" spans="2:13" ht="21" customHeight="1" x14ac:dyDescent="0.3">
      <c r="B6" s="16" t="s">
        <v>27</v>
      </c>
      <c r="C6" s="17" t="s">
        <v>7</v>
      </c>
      <c r="D6" s="17" t="s">
        <v>9</v>
      </c>
      <c r="E6" s="18" t="s">
        <v>25</v>
      </c>
      <c r="F6" s="19">
        <v>5</v>
      </c>
      <c r="G6" s="20">
        <v>26</v>
      </c>
      <c r="H6" s="21">
        <v>80000</v>
      </c>
      <c r="I6" s="18" t="str">
        <f t="shared" si="0"/>
        <v>3위</v>
      </c>
      <c r="J6" s="22" t="str">
        <f t="shared" si="1"/>
        <v/>
      </c>
      <c r="M6" s="2"/>
    </row>
    <row r="7" spans="2:13" ht="21" customHeight="1" x14ac:dyDescent="0.3">
      <c r="B7" s="16" t="s">
        <v>28</v>
      </c>
      <c r="C7" s="17" t="s">
        <v>10</v>
      </c>
      <c r="D7" s="17" t="s">
        <v>12</v>
      </c>
      <c r="E7" s="18" t="s">
        <v>24</v>
      </c>
      <c r="F7" s="19">
        <v>8</v>
      </c>
      <c r="G7" s="20">
        <v>32</v>
      </c>
      <c r="H7" s="21">
        <v>155000</v>
      </c>
      <c r="I7" s="18" t="str">
        <f t="shared" si="0"/>
        <v>1위</v>
      </c>
      <c r="J7" s="22" t="str">
        <f t="shared" si="1"/>
        <v>자유여행</v>
      </c>
    </row>
    <row r="8" spans="2:13" ht="21" customHeight="1" x14ac:dyDescent="0.3">
      <c r="B8" s="16" t="s">
        <v>29</v>
      </c>
      <c r="C8" s="17" t="s">
        <v>7</v>
      </c>
      <c r="D8" s="17" t="s">
        <v>8</v>
      </c>
      <c r="E8" s="18" t="s">
        <v>15</v>
      </c>
      <c r="F8" s="19">
        <v>6</v>
      </c>
      <c r="G8" s="20">
        <v>12</v>
      </c>
      <c r="H8" s="21">
        <v>70000</v>
      </c>
      <c r="I8" s="18" t="str">
        <f t="shared" si="0"/>
        <v>6위</v>
      </c>
      <c r="J8" s="22" t="str">
        <f t="shared" si="1"/>
        <v/>
      </c>
    </row>
    <row r="9" spans="2:13" ht="21" customHeight="1" x14ac:dyDescent="0.3">
      <c r="B9" s="16" t="s">
        <v>30</v>
      </c>
      <c r="C9" s="17" t="s">
        <v>7</v>
      </c>
      <c r="D9" s="17" t="s">
        <v>34</v>
      </c>
      <c r="E9" s="18" t="s">
        <v>24</v>
      </c>
      <c r="F9" s="19">
        <v>4</v>
      </c>
      <c r="G9" s="20">
        <v>9</v>
      </c>
      <c r="H9" s="21">
        <v>115000</v>
      </c>
      <c r="I9" s="18" t="str">
        <f t="shared" si="0"/>
        <v>8위</v>
      </c>
      <c r="J9" s="22" t="str">
        <f t="shared" si="1"/>
        <v/>
      </c>
    </row>
    <row r="10" spans="2:13" ht="21" customHeight="1" x14ac:dyDescent="0.3">
      <c r="B10" s="16" t="s">
        <v>31</v>
      </c>
      <c r="C10" s="17" t="s">
        <v>10</v>
      </c>
      <c r="D10" s="17" t="s">
        <v>11</v>
      </c>
      <c r="E10" s="18" t="s">
        <v>15</v>
      </c>
      <c r="F10" s="19">
        <v>5</v>
      </c>
      <c r="G10" s="20">
        <v>27</v>
      </c>
      <c r="H10" s="21">
        <v>125000</v>
      </c>
      <c r="I10" s="18" t="str">
        <f t="shared" si="0"/>
        <v>2위</v>
      </c>
      <c r="J10" s="22" t="str">
        <f t="shared" si="1"/>
        <v>자유여행</v>
      </c>
    </row>
    <row r="11" spans="2:13" ht="21" customHeight="1" x14ac:dyDescent="0.3">
      <c r="B11" s="16" t="s">
        <v>32</v>
      </c>
      <c r="C11" s="17" t="s">
        <v>13</v>
      </c>
      <c r="D11" s="17" t="s">
        <v>14</v>
      </c>
      <c r="E11" s="18" t="s">
        <v>25</v>
      </c>
      <c r="F11" s="19">
        <v>7</v>
      </c>
      <c r="G11" s="20">
        <v>10</v>
      </c>
      <c r="H11" s="21">
        <v>190000</v>
      </c>
      <c r="I11" s="18" t="str">
        <f t="shared" si="0"/>
        <v>7위</v>
      </c>
      <c r="J11" s="22" t="str">
        <f t="shared" si="1"/>
        <v/>
      </c>
    </row>
    <row r="12" spans="2:13" ht="21" customHeight="1" thickBot="1" x14ac:dyDescent="0.35">
      <c r="B12" s="23" t="s">
        <v>33</v>
      </c>
      <c r="C12" s="24" t="s">
        <v>7</v>
      </c>
      <c r="D12" s="24" t="s">
        <v>35</v>
      </c>
      <c r="E12" s="25" t="s">
        <v>25</v>
      </c>
      <c r="F12" s="26">
        <v>3</v>
      </c>
      <c r="G12" s="27">
        <v>21</v>
      </c>
      <c r="H12" s="28">
        <v>90000</v>
      </c>
      <c r="I12" s="25" t="str">
        <f t="shared" si="0"/>
        <v>4위</v>
      </c>
      <c r="J12" s="29" t="str">
        <f t="shared" si="1"/>
        <v/>
      </c>
    </row>
    <row r="13" spans="2:13" ht="21" customHeight="1" x14ac:dyDescent="0.3">
      <c r="B13" s="44" t="s">
        <v>16</v>
      </c>
      <c r="C13" s="45"/>
      <c r="D13" s="46"/>
      <c r="E13" s="30">
        <f>SUMIF(항공사,"그린항공",H5:H12)</f>
        <v>195000</v>
      </c>
      <c r="F13" s="47"/>
      <c r="G13" s="49" t="s">
        <v>17</v>
      </c>
      <c r="H13" s="50"/>
      <c r="I13" s="51"/>
      <c r="J13" s="31">
        <f>MAX(H5:H12)</f>
        <v>190000</v>
      </c>
    </row>
    <row r="14" spans="2:13" ht="21" customHeight="1" thickBot="1" x14ac:dyDescent="0.35">
      <c r="B14" s="52" t="s">
        <v>21</v>
      </c>
      <c r="C14" s="53"/>
      <c r="D14" s="54"/>
      <c r="E14" s="32">
        <f>ROUND(DAVERAGE(B4:J12,6,C4:C5),0)</f>
        <v>14</v>
      </c>
      <c r="F14" s="48"/>
      <c r="G14" s="33" t="s">
        <v>2</v>
      </c>
      <c r="H14" s="34" t="s">
        <v>22</v>
      </c>
      <c r="I14" s="33" t="s">
        <v>23</v>
      </c>
      <c r="J14" s="35">
        <f>VLOOKUP(H14,D5:H12,4,0)</f>
        <v>17</v>
      </c>
    </row>
    <row r="16" spans="2:13" x14ac:dyDescent="0.3">
      <c r="G16" s="3"/>
    </row>
    <row r="17" spans="5:8" x14ac:dyDescent="0.3">
      <c r="H17" s="4"/>
    </row>
    <row r="19" spans="5:8" x14ac:dyDescent="0.3">
      <c r="E19" s="43"/>
    </row>
  </sheetData>
  <sortState ref="A5:M12">
    <sortCondition ref="A5"/>
  </sortState>
  <mergeCells count="4">
    <mergeCell ref="F13:F14"/>
    <mergeCell ref="G13:I13"/>
    <mergeCell ref="B14:D14"/>
    <mergeCell ref="B13:D13"/>
  </mergeCells>
  <phoneticPr fontId="2" type="noConversion"/>
  <conditionalFormatting sqref="B5:J12">
    <cfRule type="expression" dxfId="2" priority="1">
      <formula>$G5&gt;=25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J21" sqref="J21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5" t="s">
        <v>0</v>
      </c>
      <c r="C2" s="6" t="s">
        <v>1</v>
      </c>
      <c r="D2" s="6" t="s">
        <v>2</v>
      </c>
      <c r="E2" s="6" t="s">
        <v>3</v>
      </c>
      <c r="F2" s="7" t="s">
        <v>4</v>
      </c>
      <c r="G2" s="7" t="s">
        <v>5</v>
      </c>
      <c r="H2" s="7" t="s">
        <v>6</v>
      </c>
    </row>
    <row r="3" spans="2:8" x14ac:dyDescent="0.3">
      <c r="B3" s="9" t="s">
        <v>26</v>
      </c>
      <c r="C3" s="10" t="s">
        <v>13</v>
      </c>
      <c r="D3" s="10" t="s">
        <v>19</v>
      </c>
      <c r="E3" s="11" t="s">
        <v>24</v>
      </c>
      <c r="F3" s="12">
        <v>7</v>
      </c>
      <c r="G3" s="13">
        <v>17</v>
      </c>
      <c r="H3" s="14">
        <v>175000</v>
      </c>
    </row>
    <row r="4" spans="2:8" x14ac:dyDescent="0.3">
      <c r="B4" s="16" t="s">
        <v>27</v>
      </c>
      <c r="C4" s="17" t="s">
        <v>7</v>
      </c>
      <c r="D4" s="17" t="s">
        <v>9</v>
      </c>
      <c r="E4" s="18" t="s">
        <v>25</v>
      </c>
      <c r="F4" s="19">
        <v>5</v>
      </c>
      <c r="G4" s="20">
        <v>26</v>
      </c>
      <c r="H4" s="21">
        <v>80000</v>
      </c>
    </row>
    <row r="5" spans="2:8" x14ac:dyDescent="0.3">
      <c r="B5" s="16" t="s">
        <v>28</v>
      </c>
      <c r="C5" s="17" t="s">
        <v>10</v>
      </c>
      <c r="D5" s="17" t="s">
        <v>12</v>
      </c>
      <c r="E5" s="18" t="s">
        <v>24</v>
      </c>
      <c r="F5" s="19">
        <v>8</v>
      </c>
      <c r="G5" s="20">
        <v>32</v>
      </c>
      <c r="H5" s="21">
        <v>155000</v>
      </c>
    </row>
    <row r="6" spans="2:8" x14ac:dyDescent="0.3">
      <c r="B6" s="16" t="s">
        <v>29</v>
      </c>
      <c r="C6" s="17" t="s">
        <v>7</v>
      </c>
      <c r="D6" s="17" t="s">
        <v>8</v>
      </c>
      <c r="E6" s="18" t="s">
        <v>15</v>
      </c>
      <c r="F6" s="19">
        <v>6</v>
      </c>
      <c r="G6" s="20">
        <v>12</v>
      </c>
      <c r="H6" s="21">
        <v>70000</v>
      </c>
    </row>
    <row r="7" spans="2:8" x14ac:dyDescent="0.3">
      <c r="B7" s="16" t="s">
        <v>30</v>
      </c>
      <c r="C7" s="17" t="s">
        <v>7</v>
      </c>
      <c r="D7" s="17" t="s">
        <v>34</v>
      </c>
      <c r="E7" s="18" t="s">
        <v>24</v>
      </c>
      <c r="F7" s="19">
        <v>4</v>
      </c>
      <c r="G7" s="20">
        <v>9</v>
      </c>
      <c r="H7" s="21">
        <v>115000</v>
      </c>
    </row>
    <row r="8" spans="2:8" x14ac:dyDescent="0.3">
      <c r="B8" s="16" t="s">
        <v>31</v>
      </c>
      <c r="C8" s="17" t="s">
        <v>10</v>
      </c>
      <c r="D8" s="17" t="s">
        <v>11</v>
      </c>
      <c r="E8" s="18" t="s">
        <v>15</v>
      </c>
      <c r="F8" s="19">
        <v>5</v>
      </c>
      <c r="G8" s="20">
        <v>27</v>
      </c>
      <c r="H8" s="21">
        <v>125000</v>
      </c>
    </row>
    <row r="9" spans="2:8" x14ac:dyDescent="0.3">
      <c r="B9" s="16" t="s">
        <v>32</v>
      </c>
      <c r="C9" s="17" t="s">
        <v>13</v>
      </c>
      <c r="D9" s="17" t="s">
        <v>14</v>
      </c>
      <c r="E9" s="18" t="s">
        <v>25</v>
      </c>
      <c r="F9" s="19">
        <v>7</v>
      </c>
      <c r="G9" s="20">
        <v>10</v>
      </c>
      <c r="H9" s="21">
        <v>190000</v>
      </c>
    </row>
    <row r="10" spans="2:8" x14ac:dyDescent="0.3">
      <c r="B10" s="23" t="s">
        <v>33</v>
      </c>
      <c r="C10" s="24" t="s">
        <v>7</v>
      </c>
      <c r="D10" s="24" t="s">
        <v>35</v>
      </c>
      <c r="E10" s="25" t="s">
        <v>25</v>
      </c>
      <c r="F10" s="26">
        <v>3</v>
      </c>
      <c r="G10" s="27">
        <v>21</v>
      </c>
      <c r="H10" s="28">
        <v>90000</v>
      </c>
    </row>
    <row r="11" spans="2:8" x14ac:dyDescent="0.3">
      <c r="B11" s="55" t="s">
        <v>36</v>
      </c>
      <c r="C11" s="55"/>
      <c r="D11" s="55"/>
      <c r="E11" s="55"/>
      <c r="F11" s="55"/>
      <c r="G11" s="55"/>
      <c r="H11" s="36">
        <f>AVERAGE(H3:H10)</f>
        <v>125000</v>
      </c>
    </row>
    <row r="13" spans="2:8" ht="17.25" thickBot="1" x14ac:dyDescent="0.35"/>
    <row r="14" spans="2:8" ht="27.75" thickBot="1" x14ac:dyDescent="0.35">
      <c r="B14" s="7" t="s">
        <v>4</v>
      </c>
      <c r="C14" s="7" t="s">
        <v>5</v>
      </c>
    </row>
    <row r="15" spans="2:8" x14ac:dyDescent="0.3">
      <c r="B15" t="s">
        <v>38</v>
      </c>
    </row>
    <row r="16" spans="2:8" x14ac:dyDescent="0.3">
      <c r="C16" t="s">
        <v>37</v>
      </c>
    </row>
    <row r="17" spans="2:5" ht="17.25" thickBot="1" x14ac:dyDescent="0.35"/>
    <row r="18" spans="2:5" ht="27.75" thickBot="1" x14ac:dyDescent="0.35">
      <c r="B18" s="6" t="s">
        <v>2</v>
      </c>
      <c r="C18" s="6" t="s">
        <v>3</v>
      </c>
      <c r="D18" s="7" t="s">
        <v>4</v>
      </c>
      <c r="E18" s="7" t="s">
        <v>5</v>
      </c>
    </row>
    <row r="19" spans="2:5" x14ac:dyDescent="0.3">
      <c r="B19" s="17" t="s">
        <v>12</v>
      </c>
      <c r="C19" s="18" t="s">
        <v>24</v>
      </c>
      <c r="D19" s="19">
        <v>8</v>
      </c>
      <c r="E19" s="20">
        <v>32</v>
      </c>
    </row>
    <row r="20" spans="2:5" x14ac:dyDescent="0.3">
      <c r="B20" s="17" t="s">
        <v>34</v>
      </c>
      <c r="C20" s="18" t="s">
        <v>24</v>
      </c>
      <c r="D20" s="19">
        <v>4</v>
      </c>
      <c r="E20" s="20">
        <v>9</v>
      </c>
    </row>
    <row r="21" spans="2:5" x14ac:dyDescent="0.3">
      <c r="B21" s="24" t="s">
        <v>35</v>
      </c>
      <c r="C21" s="25" t="s">
        <v>25</v>
      </c>
      <c r="D21" s="26">
        <v>3</v>
      </c>
      <c r="E21" s="27">
        <v>21</v>
      </c>
    </row>
  </sheetData>
  <mergeCells count="1">
    <mergeCell ref="B11:G11"/>
  </mergeCells>
  <phoneticPr fontId="2" type="noConversion"/>
  <conditionalFormatting sqref="B3:H10">
    <cfRule type="expression" dxfId="1" priority="1">
      <formula>$G3&gt;=25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E25" sqref="E25"/>
    </sheetView>
  </sheetViews>
  <sheetFormatPr defaultRowHeight="16.5" x14ac:dyDescent="0.3"/>
  <cols>
    <col min="1" max="1" width="1.625" customWidth="1"/>
    <col min="2" max="4" width="11.875" customWidth="1"/>
    <col min="5" max="5" width="15.875" customWidth="1"/>
    <col min="6" max="6" width="12.125" customWidth="1"/>
    <col min="7" max="7" width="13.125" customWidth="1"/>
    <col min="8" max="8" width="10.875" customWidth="1"/>
    <col min="9" max="9" width="21.5" customWidth="1"/>
    <col min="10" max="10" width="17.125" customWidth="1"/>
    <col min="11" max="11" width="25.5" customWidth="1"/>
    <col min="12" max="14" width="21.5" customWidth="1"/>
    <col min="15" max="15" width="21.5" bestFit="1" customWidth="1"/>
    <col min="16" max="16" width="17.125" customWidth="1"/>
    <col min="17" max="17" width="25.5" bestFit="1" customWidth="1"/>
    <col min="18" max="19" width="21.5" bestFit="1" customWidth="1"/>
    <col min="20" max="20" width="18.375" bestFit="1" customWidth="1"/>
    <col min="21" max="21" width="26.75" bestFit="1" customWidth="1"/>
  </cols>
  <sheetData>
    <row r="1" spans="2:8" ht="17.25" thickBot="1" x14ac:dyDescent="0.35"/>
    <row r="2" spans="2:8" ht="27.75" thickBot="1" x14ac:dyDescent="0.35">
      <c r="B2" s="5" t="s">
        <v>0</v>
      </c>
      <c r="C2" s="6" t="s">
        <v>1</v>
      </c>
      <c r="D2" s="6" t="s">
        <v>2</v>
      </c>
      <c r="E2" s="6" t="s">
        <v>3</v>
      </c>
      <c r="F2" s="7" t="s">
        <v>4</v>
      </c>
      <c r="G2" s="7" t="s">
        <v>5</v>
      </c>
      <c r="H2" s="7" t="s">
        <v>6</v>
      </c>
    </row>
    <row r="3" spans="2:8" x14ac:dyDescent="0.3">
      <c r="B3" s="9" t="s">
        <v>26</v>
      </c>
      <c r="C3" s="10" t="s">
        <v>13</v>
      </c>
      <c r="D3" s="10" t="s">
        <v>19</v>
      </c>
      <c r="E3" s="11" t="s">
        <v>24</v>
      </c>
      <c r="F3" s="12">
        <v>7</v>
      </c>
      <c r="G3" s="13">
        <v>17</v>
      </c>
      <c r="H3" s="14">
        <v>169000</v>
      </c>
    </row>
    <row r="4" spans="2:8" x14ac:dyDescent="0.3">
      <c r="B4" s="16" t="s">
        <v>28</v>
      </c>
      <c r="C4" s="17" t="s">
        <v>10</v>
      </c>
      <c r="D4" s="17" t="s">
        <v>12</v>
      </c>
      <c r="E4" s="18" t="s">
        <v>24</v>
      </c>
      <c r="F4" s="19">
        <v>8</v>
      </c>
      <c r="G4" s="20">
        <v>32</v>
      </c>
      <c r="H4" s="21">
        <v>155000</v>
      </c>
    </row>
    <row r="5" spans="2:8" x14ac:dyDescent="0.3">
      <c r="B5" s="16" t="s">
        <v>30</v>
      </c>
      <c r="C5" s="17" t="s">
        <v>7</v>
      </c>
      <c r="D5" s="17" t="s">
        <v>34</v>
      </c>
      <c r="E5" s="18" t="s">
        <v>24</v>
      </c>
      <c r="F5" s="19">
        <v>4</v>
      </c>
      <c r="G5" s="20">
        <v>9</v>
      </c>
      <c r="H5" s="21">
        <v>115000</v>
      </c>
    </row>
    <row r="6" spans="2:8" x14ac:dyDescent="0.3">
      <c r="B6" s="16"/>
      <c r="C6" s="17"/>
      <c r="D6" s="17"/>
      <c r="E6" s="37" t="s">
        <v>43</v>
      </c>
      <c r="F6" s="19"/>
      <c r="G6" s="20"/>
      <c r="H6" s="21">
        <f>SUBTOTAL(1,H3:H5)</f>
        <v>146333.33333333334</v>
      </c>
    </row>
    <row r="7" spans="2:8" x14ac:dyDescent="0.3">
      <c r="B7" s="16"/>
      <c r="C7" s="17"/>
      <c r="D7" s="17">
        <f>SUBTOTAL(3,D3:D5)</f>
        <v>3</v>
      </c>
      <c r="E7" s="37" t="s">
        <v>39</v>
      </c>
      <c r="F7" s="19"/>
      <c r="G7" s="20"/>
      <c r="H7" s="21"/>
    </row>
    <row r="8" spans="2:8" x14ac:dyDescent="0.3">
      <c r="B8" s="16" t="s">
        <v>27</v>
      </c>
      <c r="C8" s="17" t="s">
        <v>7</v>
      </c>
      <c r="D8" s="17" t="s">
        <v>9</v>
      </c>
      <c r="E8" s="18" t="s">
        <v>25</v>
      </c>
      <c r="F8" s="19">
        <v>5</v>
      </c>
      <c r="G8" s="20">
        <v>26</v>
      </c>
      <c r="H8" s="21">
        <v>80000</v>
      </c>
    </row>
    <row r="9" spans="2:8" x14ac:dyDescent="0.3">
      <c r="B9" s="16" t="s">
        <v>32</v>
      </c>
      <c r="C9" s="17" t="s">
        <v>13</v>
      </c>
      <c r="D9" s="17" t="s">
        <v>14</v>
      </c>
      <c r="E9" s="18" t="s">
        <v>25</v>
      </c>
      <c r="F9" s="19">
        <v>7</v>
      </c>
      <c r="G9" s="20">
        <v>10</v>
      </c>
      <c r="H9" s="21">
        <v>190000</v>
      </c>
    </row>
    <row r="10" spans="2:8" x14ac:dyDescent="0.3">
      <c r="B10" s="16" t="s">
        <v>33</v>
      </c>
      <c r="C10" s="17" t="s">
        <v>7</v>
      </c>
      <c r="D10" s="17" t="s">
        <v>35</v>
      </c>
      <c r="E10" s="18" t="s">
        <v>25</v>
      </c>
      <c r="F10" s="19">
        <v>3</v>
      </c>
      <c r="G10" s="20">
        <v>21</v>
      </c>
      <c r="H10" s="21">
        <v>90000</v>
      </c>
    </row>
    <row r="11" spans="2:8" x14ac:dyDescent="0.3">
      <c r="B11" s="16"/>
      <c r="C11" s="17"/>
      <c r="D11" s="17"/>
      <c r="E11" s="37" t="s">
        <v>44</v>
      </c>
      <c r="F11" s="19"/>
      <c r="G11" s="20"/>
      <c r="H11" s="21">
        <f>SUBTOTAL(1,H8:H10)</f>
        <v>120000</v>
      </c>
    </row>
    <row r="12" spans="2:8" x14ac:dyDescent="0.3">
      <c r="B12" s="16"/>
      <c r="C12" s="17"/>
      <c r="D12" s="17">
        <f>SUBTOTAL(3,D8:D10)</f>
        <v>3</v>
      </c>
      <c r="E12" s="37" t="s">
        <v>40</v>
      </c>
      <c r="F12" s="19"/>
      <c r="G12" s="20"/>
      <c r="H12" s="21"/>
    </row>
    <row r="13" spans="2:8" x14ac:dyDescent="0.3">
      <c r="B13" s="16" t="s">
        <v>29</v>
      </c>
      <c r="C13" s="17" t="s">
        <v>7</v>
      </c>
      <c r="D13" s="17" t="s">
        <v>8</v>
      </c>
      <c r="E13" s="18" t="s">
        <v>15</v>
      </c>
      <c r="F13" s="19">
        <v>6</v>
      </c>
      <c r="G13" s="20">
        <v>12</v>
      </c>
      <c r="H13" s="21">
        <v>70000</v>
      </c>
    </row>
    <row r="14" spans="2:8" x14ac:dyDescent="0.3">
      <c r="B14" s="23" t="s">
        <v>31</v>
      </c>
      <c r="C14" s="24" t="s">
        <v>10</v>
      </c>
      <c r="D14" s="24" t="s">
        <v>11</v>
      </c>
      <c r="E14" s="25" t="s">
        <v>15</v>
      </c>
      <c r="F14" s="26">
        <v>5</v>
      </c>
      <c r="G14" s="27">
        <v>27</v>
      </c>
      <c r="H14" s="28">
        <v>125000</v>
      </c>
    </row>
    <row r="15" spans="2:8" x14ac:dyDescent="0.3">
      <c r="B15" s="38"/>
      <c r="C15" s="38"/>
      <c r="D15" s="38"/>
      <c r="E15" s="42" t="s">
        <v>45</v>
      </c>
      <c r="F15" s="39"/>
      <c r="G15" s="40"/>
      <c r="H15" s="41">
        <f>SUBTOTAL(1,H13:H14)</f>
        <v>97500</v>
      </c>
    </row>
    <row r="16" spans="2:8" x14ac:dyDescent="0.3">
      <c r="B16" s="38"/>
      <c r="C16" s="38"/>
      <c r="D16" s="38">
        <f>SUBTOTAL(3,D13:D14)</f>
        <v>2</v>
      </c>
      <c r="E16" s="42" t="s">
        <v>41</v>
      </c>
      <c r="F16" s="39"/>
      <c r="G16" s="40"/>
      <c r="H16" s="41"/>
    </row>
    <row r="17" spans="2:8" x14ac:dyDescent="0.3">
      <c r="B17" s="38"/>
      <c r="C17" s="38"/>
      <c r="D17" s="38"/>
      <c r="E17" s="42" t="s">
        <v>46</v>
      </c>
      <c r="F17" s="39"/>
      <c r="G17" s="40"/>
      <c r="H17" s="41">
        <f>SUBTOTAL(1,H3:H14)</f>
        <v>124250</v>
      </c>
    </row>
    <row r="18" spans="2:8" x14ac:dyDescent="0.3">
      <c r="B18" s="38"/>
      <c r="C18" s="38"/>
      <c r="D18" s="38">
        <f>SUBTOTAL(3,D3:D14)</f>
        <v>8</v>
      </c>
      <c r="E18" s="42" t="s">
        <v>42</v>
      </c>
      <c r="F18" s="39"/>
      <c r="G18" s="40"/>
      <c r="H18" s="41"/>
    </row>
  </sheetData>
  <sortState ref="B24:H31">
    <sortCondition descending="1" ref="E24:E31"/>
  </sortState>
  <phoneticPr fontId="2" type="noConversion"/>
  <conditionalFormatting sqref="B3:H18">
    <cfRule type="expression" dxfId="0" priority="1">
      <formula>$G3&gt;=25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항공사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2019-10-14T00:47:03Z</dcterms:modified>
</cp:coreProperties>
</file>