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70" yWindow="-60" windowWidth="18270" windowHeight="12480"/>
  </bookViews>
  <sheets>
    <sheet name="제1작업" sheetId="1" r:id="rId1"/>
    <sheet name="제2작업" sheetId="2" r:id="rId2"/>
    <sheet name="제3작업" sheetId="4" r:id="rId3"/>
    <sheet name="제4작업" sheetId="9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몸무게">제1작업!$F$5:$F$12</definedName>
  </definedNames>
  <calcPr calcId="145621"/>
</workbook>
</file>

<file path=xl/calcChain.xml><?xml version="1.0" encoding="utf-8"?>
<calcChain xmlns="http://schemas.openxmlformats.org/spreadsheetml/2006/main">
  <c r="G15" i="4" l="1"/>
  <c r="G11" i="4"/>
  <c r="G6" i="4"/>
  <c r="G17" i="4" s="1"/>
  <c r="C16" i="4"/>
  <c r="C12" i="4"/>
  <c r="C7" i="4"/>
  <c r="C18" i="4" l="1"/>
  <c r="H11" i="2"/>
  <c r="I6" i="1"/>
  <c r="I7" i="1"/>
  <c r="I8" i="1"/>
  <c r="I9" i="1"/>
  <c r="I10" i="1"/>
  <c r="I11" i="1"/>
  <c r="I12" i="1"/>
  <c r="I5" i="1"/>
  <c r="J13" i="1"/>
  <c r="E14" i="1"/>
  <c r="J14" i="1"/>
  <c r="E13" i="1" l="1"/>
  <c r="J6" i="1" l="1"/>
  <c r="J7" i="1"/>
  <c r="J8" i="1"/>
  <c r="J9" i="1"/>
  <c r="J10" i="1"/>
  <c r="J11" i="1"/>
  <c r="J12" i="1"/>
  <c r="J5" i="1"/>
</calcChain>
</file>

<file path=xl/sharedStrings.xml><?xml version="1.0" encoding="utf-8"?>
<sst xmlns="http://schemas.openxmlformats.org/spreadsheetml/2006/main" count="124" uniqueCount="50">
  <si>
    <t>전체 개수</t>
  </si>
  <si>
    <t>전체 평균</t>
  </si>
  <si>
    <t>동물명</t>
    <phoneticPr fontId="2" type="noConversion"/>
  </si>
  <si>
    <t>25346-M</t>
    <phoneticPr fontId="2" type="noConversion"/>
  </si>
  <si>
    <t>성별</t>
    <phoneticPr fontId="2" type="noConversion"/>
  </si>
  <si>
    <t>34744-F</t>
    <phoneticPr fontId="2" type="noConversion"/>
  </si>
  <si>
    <t>62436-M</t>
    <phoneticPr fontId="2" type="noConversion"/>
  </si>
  <si>
    <t>64223-N</t>
    <phoneticPr fontId="2" type="noConversion"/>
  </si>
  <si>
    <t>32546-N</t>
    <phoneticPr fontId="2" type="noConversion"/>
  </si>
  <si>
    <t>24354-F</t>
    <phoneticPr fontId="2" type="noConversion"/>
  </si>
  <si>
    <t>사자</t>
    <phoneticPr fontId="2" type="noConversion"/>
  </si>
  <si>
    <t>위치</t>
    <phoneticPr fontId="2" type="noConversion"/>
  </si>
  <si>
    <t>숲속마을</t>
    <phoneticPr fontId="2" type="noConversion"/>
  </si>
  <si>
    <t>숲속마을</t>
    <phoneticPr fontId="2" type="noConversion"/>
  </si>
  <si>
    <t>사랑마을</t>
    <phoneticPr fontId="2" type="noConversion"/>
  </si>
  <si>
    <t>우정마을</t>
    <phoneticPr fontId="2" type="noConversion"/>
  </si>
  <si>
    <t>우정마을</t>
    <phoneticPr fontId="2" type="noConversion"/>
  </si>
  <si>
    <t>사랑마을</t>
    <phoneticPr fontId="2" type="noConversion"/>
  </si>
  <si>
    <t>마리 수</t>
    <phoneticPr fontId="2" type="noConversion"/>
  </si>
  <si>
    <t>얼룩말</t>
    <phoneticPr fontId="2" type="noConversion"/>
  </si>
  <si>
    <t>동물 투입 날짜</t>
    <phoneticPr fontId="2" type="noConversion"/>
  </si>
  <si>
    <t>18729-F</t>
    <phoneticPr fontId="2" type="noConversion"/>
  </si>
  <si>
    <t>호랑이</t>
    <phoneticPr fontId="2" type="noConversion"/>
  </si>
  <si>
    <t>23498-F</t>
    <phoneticPr fontId="2" type="noConversion"/>
  </si>
  <si>
    <t>하마</t>
    <phoneticPr fontId="2" type="noConversion"/>
  </si>
  <si>
    <t>식별번호</t>
    <phoneticPr fontId="2" type="noConversion"/>
  </si>
  <si>
    <t>투입순위</t>
    <phoneticPr fontId="2" type="noConversion"/>
  </si>
  <si>
    <t>위치</t>
    <phoneticPr fontId="2" type="noConversion"/>
  </si>
  <si>
    <t>식별번호</t>
    <phoneticPr fontId="2" type="noConversion"/>
  </si>
  <si>
    <t>18729-F</t>
  </si>
  <si>
    <t>사슴</t>
    <phoneticPr fontId="2" type="noConversion"/>
  </si>
  <si>
    <t>코끼리</t>
    <phoneticPr fontId="2" type="noConversion"/>
  </si>
  <si>
    <t>기린</t>
    <phoneticPr fontId="2" type="noConversion"/>
  </si>
  <si>
    <t>양</t>
    <phoneticPr fontId="2" type="noConversion"/>
  </si>
  <si>
    <t>숲속마을 마리 수 합계</t>
    <phoneticPr fontId="2" type="noConversion"/>
  </si>
  <si>
    <t>월별 사료비용
(단위:원)</t>
    <phoneticPr fontId="2" type="noConversion"/>
  </si>
  <si>
    <t>우정마을의 월별 사료비용(단위:원) 평균</t>
    <phoneticPr fontId="2" type="noConversion"/>
  </si>
  <si>
    <t>두 번째로 큰 마리 당 평균 몸무게</t>
    <phoneticPr fontId="2" type="noConversion"/>
  </si>
  <si>
    <t>월별 사료비용(단위:원)의 전체 평균</t>
    <phoneticPr fontId="6" type="noConversion"/>
  </si>
  <si>
    <t>&gt;=5</t>
    <phoneticPr fontId="6" type="noConversion"/>
  </si>
  <si>
    <t>우정마을 개수</t>
  </si>
  <si>
    <t>숲속마을 개수</t>
  </si>
  <si>
    <t>사랑마을 개수</t>
  </si>
  <si>
    <t>우정마을 평균</t>
  </si>
  <si>
    <t>숲속마을 평균</t>
  </si>
  <si>
    <t>사랑마을 평균</t>
  </si>
  <si>
    <t>&lt;=200</t>
    <phoneticPr fontId="6" type="noConversion"/>
  </si>
  <si>
    <t>마리 당 평균
몸무게</t>
    <phoneticPr fontId="2" type="noConversion"/>
  </si>
  <si>
    <t>월별 사료비용
(단위:원)</t>
    <phoneticPr fontId="2" type="noConversion"/>
  </si>
  <si>
    <t>마리 당 평균
몸무게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</si>
</sst>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7" formatCode="#,##0_);[Red]\(#,##0\)"/>
    <numFmt numFmtId="178" formatCode="#,##0&quot;kg&quot;"/>
    <numFmt numFmtId="179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7" xfId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41" fontId="3" fillId="0" borderId="4" xfId="1" applyFont="1" applyBorder="1" applyAlignment="1">
      <alignment horizontal="center" vertical="center"/>
    </xf>
    <xf numFmtId="41" fontId="3" fillId="0" borderId="9" xfId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178" fontId="3" fillId="0" borderId="11" xfId="1" applyNumberFormat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178" fontId="3" fillId="0" borderId="17" xfId="1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177" fontId="3" fillId="0" borderId="9" xfId="0" applyNumberFormat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41" fontId="3" fillId="0" borderId="11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7" xfId="1" applyFont="1" applyBorder="1" applyAlignment="1">
      <alignment horizontal="right" vertical="center"/>
    </xf>
    <xf numFmtId="178" fontId="3" fillId="0" borderId="11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7" xfId="1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/>
    </xf>
    <xf numFmtId="179" fontId="3" fillId="0" borderId="11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17" xfId="1" applyNumberFormat="1" applyFont="1" applyBorder="1" applyAlignment="1">
      <alignment horizontal="right" vertical="center"/>
    </xf>
    <xf numFmtId="179" fontId="3" fillId="0" borderId="11" xfId="1" applyNumberFormat="1" applyFont="1" applyBorder="1" applyAlignment="1">
      <alignment horizontal="center" vertical="center"/>
    </xf>
    <xf numFmtId="179" fontId="3" fillId="0" borderId="1" xfId="1" applyNumberFormat="1" applyFont="1" applyBorder="1" applyAlignment="1">
      <alignment horizontal="center" vertical="center"/>
    </xf>
    <xf numFmtId="179" fontId="3" fillId="0" borderId="17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5">
    <cellStyle name="백분율 2" xfId="4"/>
    <cellStyle name="쉼표 [0]" xfId="1" builtinId="6"/>
    <cellStyle name="쉼표 [0] 2" xfId="3"/>
    <cellStyle name="표준" xfId="0" builtinId="0"/>
    <cellStyle name="표준 2" xfId="2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 b="1"/>
            </a:pPr>
            <a:r>
              <a:rPr lang="ko-KR" sz="2000" b="1"/>
              <a:t>숲속마을 및 우정마을의 동물원 관리 현황</a:t>
            </a:r>
          </a:p>
        </c:rich>
      </c:tx>
      <c:layout/>
      <c:overlay val="0"/>
      <c:spPr>
        <a:solidFill>
          <a:schemeClr val="bg1"/>
        </a:solidFill>
        <a:ln w="6350">
          <a:solidFill>
            <a:schemeClr val="tx1"/>
          </a:solidFill>
          <a:prstDash val="solid"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월별 사료비용(단위:원)</c:v>
          </c:tx>
          <c:invertIfNegative val="0"/>
          <c:dLbls>
            <c:dLbl>
              <c:idx val="0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(제1작업!$C$5:$C$6,제1작업!$C$8:$C$11)</c:f>
              <c:strCache>
                <c:ptCount val="6"/>
                <c:pt idx="0">
                  <c:v>하마</c:v>
                </c:pt>
                <c:pt idx="1">
                  <c:v>호랑이</c:v>
                </c:pt>
                <c:pt idx="2">
                  <c:v>얼룩말</c:v>
                </c:pt>
                <c:pt idx="3">
                  <c:v>사자</c:v>
                </c:pt>
                <c:pt idx="4">
                  <c:v>기린</c:v>
                </c:pt>
                <c:pt idx="5">
                  <c:v>양</c:v>
                </c:pt>
              </c:strCache>
            </c:strRef>
          </c:cat>
          <c:val>
            <c:numRef>
              <c:f>(제1작업!$G$5:$G$6,제1작업!$G$8:$G$11)</c:f>
              <c:numCache>
                <c:formatCode>_(* #,##0_);_(* \(#,##0\);_(* "-"_);_(@_)</c:formatCode>
                <c:ptCount val="6"/>
                <c:pt idx="0">
                  <c:v>685000</c:v>
                </c:pt>
                <c:pt idx="1">
                  <c:v>521000</c:v>
                </c:pt>
                <c:pt idx="2">
                  <c:v>348000</c:v>
                </c:pt>
                <c:pt idx="3">
                  <c:v>356000</c:v>
                </c:pt>
                <c:pt idx="4">
                  <c:v>559000</c:v>
                </c:pt>
                <c:pt idx="5">
                  <c:v>232000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3437824"/>
        <c:axId val="67318528"/>
      </c:barChart>
      <c:lineChart>
        <c:grouping val="standard"/>
        <c:varyColors val="0"/>
        <c:ser>
          <c:idx val="0"/>
          <c:order val="0"/>
          <c:tx>
            <c:v>마리당 평균 몸무게</c:v>
          </c:tx>
          <c:cat>
            <c:strRef>
              <c:f>(제1작업!$C$5:$C$6,제1작업!$C$8:$C$11)</c:f>
              <c:strCache>
                <c:ptCount val="6"/>
                <c:pt idx="0">
                  <c:v>하마</c:v>
                </c:pt>
                <c:pt idx="1">
                  <c:v>호랑이</c:v>
                </c:pt>
                <c:pt idx="2">
                  <c:v>얼룩말</c:v>
                </c:pt>
                <c:pt idx="3">
                  <c:v>사자</c:v>
                </c:pt>
                <c:pt idx="4">
                  <c:v>기린</c:v>
                </c:pt>
                <c:pt idx="5">
                  <c:v>양</c:v>
                </c:pt>
              </c:strCache>
            </c:strRef>
          </c:cat>
          <c:val>
            <c:numRef>
              <c:f>(제1작업!$F$5:$F$6,제1작업!$F$8:$F$11)</c:f>
              <c:numCache>
                <c:formatCode>#,##0"kg"</c:formatCode>
                <c:ptCount val="6"/>
                <c:pt idx="0">
                  <c:v>1105</c:v>
                </c:pt>
                <c:pt idx="1">
                  <c:v>332</c:v>
                </c:pt>
                <c:pt idx="2">
                  <c:v>116</c:v>
                </c:pt>
                <c:pt idx="3">
                  <c:v>278</c:v>
                </c:pt>
                <c:pt idx="4">
                  <c:v>247</c:v>
                </c:pt>
                <c:pt idx="5">
                  <c:v>223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34144"/>
        <c:axId val="67320064"/>
      </c:lineChart>
      <c:catAx>
        <c:axId val="63437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67318528"/>
        <c:crosses val="autoZero"/>
        <c:auto val="1"/>
        <c:lblAlgn val="ctr"/>
        <c:lblOffset val="100"/>
        <c:noMultiLvlLbl val="0"/>
      </c:catAx>
      <c:valAx>
        <c:axId val="6731852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63437824"/>
        <c:crosses val="autoZero"/>
        <c:crossBetween val="between"/>
      </c:valAx>
      <c:valAx>
        <c:axId val="67320064"/>
        <c:scaling>
          <c:orientation val="minMax"/>
        </c:scaling>
        <c:delete val="0"/>
        <c:axPos val="r"/>
        <c:numFmt formatCode="#,##0&quot;kg&quot;" sourceLinked="1"/>
        <c:majorTickMark val="out"/>
        <c:minorTickMark val="none"/>
        <c:tickLblPos val="nextTo"/>
        <c:crossAx val="67334144"/>
        <c:crosses val="max"/>
        <c:crossBetween val="between"/>
        <c:majorUnit val="300"/>
      </c:valAx>
      <c:catAx>
        <c:axId val="67334144"/>
        <c:scaling>
          <c:orientation val="minMax"/>
        </c:scaling>
        <c:delete val="1"/>
        <c:axPos val="b"/>
        <c:majorTickMark val="out"/>
        <c:minorTickMark val="none"/>
        <c:tickLblPos val="nextTo"/>
        <c:crossAx val="6732006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95251</xdr:rowOff>
    </xdr:from>
    <xdr:to>
      <xdr:col>6</xdr:col>
      <xdr:colOff>581025</xdr:colOff>
      <xdr:row>2</xdr:row>
      <xdr:rowOff>190500</xdr:rowOff>
    </xdr:to>
    <xdr:sp macro="" textlink="">
      <xdr:nvSpPr>
        <xdr:cNvPr id="7" name="사다리꼴 6"/>
        <xdr:cNvSpPr/>
      </xdr:nvSpPr>
      <xdr:spPr>
        <a:xfrm>
          <a:off x="133350" y="95251"/>
          <a:ext cx="4972050" cy="723899"/>
        </a:xfrm>
        <a:prstGeom prst="trapezoid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우리 동물원 관리 현황</a:t>
          </a:r>
        </a:p>
      </xdr:txBody>
    </xdr:sp>
    <xdr:clientData/>
  </xdr:twoCellAnchor>
  <xdr:twoCellAnchor editAs="oneCell">
    <xdr:from>
      <xdr:col>6</xdr:col>
      <xdr:colOff>1028700</xdr:colOff>
      <xdr:row>0</xdr:row>
      <xdr:rowOff>85725</xdr:rowOff>
    </xdr:from>
    <xdr:to>
      <xdr:col>10</xdr:col>
      <xdr:colOff>9525</xdr:colOff>
      <xdr:row>2</xdr:row>
      <xdr:rowOff>200025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53075" y="85725"/>
          <a:ext cx="2590800" cy="7429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878" cy="605117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0.24821</cdr:x>
      <cdr:y>0.18221</cdr:y>
    </cdr:from>
    <cdr:to>
      <cdr:x>0.38639</cdr:x>
      <cdr:y>0.28605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309812" y="1107281"/>
          <a:ext cx="1285876" cy="631031"/>
        </a:xfrm>
        <a:prstGeom xmlns:a="http://schemas.openxmlformats.org/drawingml/2006/main" prst="wedgeRoundRectCallout">
          <a:avLst>
            <a:gd name="adj1" fmla="val -75595"/>
            <a:gd name="adj2" fmla="val -9913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최고 비용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Q17" sqref="Q17"/>
    </sheetView>
  </sheetViews>
  <sheetFormatPr defaultRowHeight="13.5" x14ac:dyDescent="0.3"/>
  <cols>
    <col min="1" max="1" width="1.625" style="2" customWidth="1"/>
    <col min="2" max="2" width="12.375" style="2" customWidth="1"/>
    <col min="3" max="3" width="11.125" style="2" customWidth="1"/>
    <col min="4" max="4" width="12.375" style="2" customWidth="1"/>
    <col min="5" max="5" width="9.875" style="2" customWidth="1"/>
    <col min="6" max="6" width="12" style="2" customWidth="1"/>
    <col min="7" max="7" width="13.625" style="2" customWidth="1"/>
    <col min="8" max="8" width="13.75" style="2" customWidth="1"/>
    <col min="9" max="9" width="10.125" style="2" customWidth="1"/>
    <col min="10" max="10" width="9.875" style="2" customWidth="1"/>
    <col min="11" max="16384" width="9" style="2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0.75" customHeight="1" thickBot="1" x14ac:dyDescent="0.35">
      <c r="B4" s="17" t="s">
        <v>25</v>
      </c>
      <c r="C4" s="18" t="s">
        <v>2</v>
      </c>
      <c r="D4" s="18" t="s">
        <v>11</v>
      </c>
      <c r="E4" s="18" t="s">
        <v>18</v>
      </c>
      <c r="F4" s="19" t="s">
        <v>47</v>
      </c>
      <c r="G4" s="19" t="s">
        <v>48</v>
      </c>
      <c r="H4" s="18" t="s">
        <v>20</v>
      </c>
      <c r="I4" s="18" t="s">
        <v>26</v>
      </c>
      <c r="J4" s="20" t="s">
        <v>4</v>
      </c>
    </row>
    <row r="5" spans="2:10" ht="21" customHeight="1" x14ac:dyDescent="0.3">
      <c r="B5" s="7" t="s">
        <v>21</v>
      </c>
      <c r="C5" s="8" t="s">
        <v>24</v>
      </c>
      <c r="D5" s="8" t="s">
        <v>12</v>
      </c>
      <c r="E5" s="54">
        <v>2</v>
      </c>
      <c r="F5" s="47">
        <v>1105</v>
      </c>
      <c r="G5" s="44">
        <v>685000</v>
      </c>
      <c r="H5" s="9">
        <v>43768</v>
      </c>
      <c r="I5" s="8" t="str">
        <f>RANK(H5,$H$5:$H$12,1)&amp;"번째"</f>
        <v>6번째</v>
      </c>
      <c r="J5" s="10" t="str">
        <f>IF(RIGHT(B5,1)="F","암컷",IF(RIGHT(B5,1)="M","수컷","중성"))</f>
        <v>암컷</v>
      </c>
    </row>
    <row r="6" spans="2:10" ht="21" customHeight="1" x14ac:dyDescent="0.3">
      <c r="B6" s="5" t="s">
        <v>3</v>
      </c>
      <c r="C6" s="3" t="s">
        <v>22</v>
      </c>
      <c r="D6" s="3" t="s">
        <v>13</v>
      </c>
      <c r="E6" s="55">
        <v>1</v>
      </c>
      <c r="F6" s="48">
        <v>332</v>
      </c>
      <c r="G6" s="45">
        <v>521000</v>
      </c>
      <c r="H6" s="4">
        <v>43796</v>
      </c>
      <c r="I6" s="8" t="str">
        <f t="shared" ref="I6:I12" si="0">RANK(H6,$H$5:$H$12,1)&amp;"번째"</f>
        <v>8번째</v>
      </c>
      <c r="J6" s="10" t="str">
        <f t="shared" ref="J6:J12" si="1">IF(RIGHT(B6,1)="F","암컷",IF(RIGHT(B6,1)="M","수컷","중성"))</f>
        <v>수컷</v>
      </c>
    </row>
    <row r="7" spans="2:10" ht="21" customHeight="1" x14ac:dyDescent="0.3">
      <c r="B7" s="5" t="s">
        <v>6</v>
      </c>
      <c r="C7" s="3" t="s">
        <v>30</v>
      </c>
      <c r="D7" s="3" t="s">
        <v>14</v>
      </c>
      <c r="E7" s="55">
        <v>5</v>
      </c>
      <c r="F7" s="48">
        <v>121</v>
      </c>
      <c r="G7" s="45">
        <v>365000</v>
      </c>
      <c r="H7" s="4">
        <v>43691</v>
      </c>
      <c r="I7" s="8" t="str">
        <f t="shared" si="0"/>
        <v>2번째</v>
      </c>
      <c r="J7" s="10" t="str">
        <f t="shared" si="1"/>
        <v>수컷</v>
      </c>
    </row>
    <row r="8" spans="2:10" ht="21" customHeight="1" x14ac:dyDescent="0.3">
      <c r="B8" s="5" t="s">
        <v>5</v>
      </c>
      <c r="C8" s="3" t="s">
        <v>19</v>
      </c>
      <c r="D8" s="3" t="s">
        <v>15</v>
      </c>
      <c r="E8" s="55">
        <v>2</v>
      </c>
      <c r="F8" s="48">
        <v>116</v>
      </c>
      <c r="G8" s="45">
        <v>348000</v>
      </c>
      <c r="H8" s="4">
        <v>43671</v>
      </c>
      <c r="I8" s="8" t="str">
        <f t="shared" si="0"/>
        <v>1번째</v>
      </c>
      <c r="J8" s="10" t="str">
        <f t="shared" si="1"/>
        <v>암컷</v>
      </c>
    </row>
    <row r="9" spans="2:10" ht="21" customHeight="1" x14ac:dyDescent="0.3">
      <c r="B9" s="5" t="s">
        <v>7</v>
      </c>
      <c r="C9" s="3" t="s">
        <v>10</v>
      </c>
      <c r="D9" s="3" t="s">
        <v>13</v>
      </c>
      <c r="E9" s="55">
        <v>2</v>
      </c>
      <c r="F9" s="48">
        <v>278</v>
      </c>
      <c r="G9" s="45">
        <v>356000</v>
      </c>
      <c r="H9" s="4">
        <v>43774</v>
      </c>
      <c r="I9" s="8" t="str">
        <f t="shared" si="0"/>
        <v>7번째</v>
      </c>
      <c r="J9" s="10" t="str">
        <f t="shared" si="1"/>
        <v>중성</v>
      </c>
    </row>
    <row r="10" spans="2:10" ht="21" customHeight="1" x14ac:dyDescent="0.3">
      <c r="B10" s="5" t="s">
        <v>23</v>
      </c>
      <c r="C10" s="3" t="s">
        <v>32</v>
      </c>
      <c r="D10" s="3" t="s">
        <v>16</v>
      </c>
      <c r="E10" s="55">
        <v>4</v>
      </c>
      <c r="F10" s="48">
        <v>247</v>
      </c>
      <c r="G10" s="45">
        <v>559000</v>
      </c>
      <c r="H10" s="4">
        <v>43699</v>
      </c>
      <c r="I10" s="8" t="str">
        <f t="shared" si="0"/>
        <v>3번째</v>
      </c>
      <c r="J10" s="10" t="str">
        <f t="shared" si="1"/>
        <v>암컷</v>
      </c>
    </row>
    <row r="11" spans="2:10" ht="21" customHeight="1" x14ac:dyDescent="0.3">
      <c r="B11" s="5" t="s">
        <v>8</v>
      </c>
      <c r="C11" s="3" t="s">
        <v>33</v>
      </c>
      <c r="D11" s="3" t="s">
        <v>16</v>
      </c>
      <c r="E11" s="55">
        <v>6</v>
      </c>
      <c r="F11" s="48">
        <v>223</v>
      </c>
      <c r="G11" s="45">
        <v>232000</v>
      </c>
      <c r="H11" s="4">
        <v>43731</v>
      </c>
      <c r="I11" s="8" t="str">
        <f t="shared" si="0"/>
        <v>4번째</v>
      </c>
      <c r="J11" s="10" t="str">
        <f t="shared" si="1"/>
        <v>중성</v>
      </c>
    </row>
    <row r="12" spans="2:10" ht="21" customHeight="1" thickBot="1" x14ac:dyDescent="0.35">
      <c r="B12" s="11" t="s">
        <v>9</v>
      </c>
      <c r="C12" s="12" t="s">
        <v>31</v>
      </c>
      <c r="D12" s="12" t="s">
        <v>17</v>
      </c>
      <c r="E12" s="56">
        <v>2</v>
      </c>
      <c r="F12" s="49">
        <v>2528</v>
      </c>
      <c r="G12" s="46">
        <v>603000</v>
      </c>
      <c r="H12" s="13">
        <v>43755</v>
      </c>
      <c r="I12" s="29" t="str">
        <f t="shared" si="0"/>
        <v>5번째</v>
      </c>
      <c r="J12" s="10" t="str">
        <f t="shared" si="1"/>
        <v>암컷</v>
      </c>
    </row>
    <row r="13" spans="2:10" ht="21" customHeight="1" x14ac:dyDescent="0.3">
      <c r="B13" s="60" t="s">
        <v>36</v>
      </c>
      <c r="C13" s="61"/>
      <c r="D13" s="61"/>
      <c r="E13" s="31">
        <f>SUMIF(D5:D12,"우정마을",G5:G12)/COUNTIF(D5:D12,"우정마을")</f>
        <v>379666.66666666669</v>
      </c>
      <c r="F13" s="62"/>
      <c r="G13" s="61" t="s">
        <v>37</v>
      </c>
      <c r="H13" s="61"/>
      <c r="I13" s="61"/>
      <c r="J13" s="27">
        <f>LARGE(몸무게,2)</f>
        <v>1105</v>
      </c>
    </row>
    <row r="14" spans="2:10" ht="21" customHeight="1" thickBot="1" x14ac:dyDescent="0.35">
      <c r="B14" s="64" t="s">
        <v>34</v>
      </c>
      <c r="C14" s="65"/>
      <c r="D14" s="65"/>
      <c r="E14" s="26">
        <f>DSUM(B4:H12,4,D4:D5)</f>
        <v>5</v>
      </c>
      <c r="F14" s="63"/>
      <c r="G14" s="21" t="s">
        <v>28</v>
      </c>
      <c r="H14" s="6" t="s">
        <v>29</v>
      </c>
      <c r="I14" s="21" t="s">
        <v>27</v>
      </c>
      <c r="J14" s="28" t="str">
        <f>VLOOKUP(H14,B5:D12,3,0)</f>
        <v>숲속마을</v>
      </c>
    </row>
  </sheetData>
  <mergeCells count="4">
    <mergeCell ref="B13:D13"/>
    <mergeCell ref="B14:D14"/>
    <mergeCell ref="F13:F14"/>
    <mergeCell ref="G13:I13"/>
  </mergeCells>
  <phoneticPr fontId="2" type="noConversion"/>
  <conditionalFormatting sqref="B5:J12">
    <cfRule type="expression" dxfId="2" priority="1">
      <formula>$G5&gt;=600000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M20" sqref="K20:M21"/>
    </sheetView>
  </sheetViews>
  <sheetFormatPr defaultRowHeight="13.5" x14ac:dyDescent="0.3"/>
  <cols>
    <col min="1" max="1" width="1.625" style="2" customWidth="1"/>
    <col min="2" max="3" width="12.875" style="2" customWidth="1"/>
    <col min="4" max="4" width="12.625" style="2" customWidth="1"/>
    <col min="5" max="5" width="13.75" style="2" customWidth="1"/>
    <col min="6" max="6" width="12.75" style="2" customWidth="1"/>
    <col min="7" max="7" width="14.125" style="2" customWidth="1"/>
    <col min="8" max="8" width="14.375" style="2" customWidth="1"/>
    <col min="9" max="16384" width="9" style="2"/>
  </cols>
  <sheetData>
    <row r="1" spans="2:8" ht="14.25" thickBot="1" x14ac:dyDescent="0.35"/>
    <row r="2" spans="2:8" ht="30.75" customHeight="1" thickBot="1" x14ac:dyDescent="0.35">
      <c r="B2" s="17" t="s">
        <v>25</v>
      </c>
      <c r="C2" s="18" t="s">
        <v>2</v>
      </c>
      <c r="D2" s="18" t="s">
        <v>11</v>
      </c>
      <c r="E2" s="18" t="s">
        <v>18</v>
      </c>
      <c r="F2" s="19" t="s">
        <v>49</v>
      </c>
      <c r="G2" s="19" t="s">
        <v>35</v>
      </c>
      <c r="H2" s="20" t="s">
        <v>20</v>
      </c>
    </row>
    <row r="3" spans="2:8" ht="18" customHeight="1" x14ac:dyDescent="0.3">
      <c r="B3" s="7" t="s">
        <v>21</v>
      </c>
      <c r="C3" s="8" t="s">
        <v>24</v>
      </c>
      <c r="D3" s="8" t="s">
        <v>12</v>
      </c>
      <c r="E3" s="57">
        <v>2</v>
      </c>
      <c r="F3" s="32">
        <v>1105</v>
      </c>
      <c r="G3" s="14">
        <v>696000</v>
      </c>
      <c r="H3" s="35">
        <v>43768</v>
      </c>
    </row>
    <row r="4" spans="2:8" ht="18" customHeight="1" x14ac:dyDescent="0.3">
      <c r="B4" s="5" t="s">
        <v>3</v>
      </c>
      <c r="C4" s="30" t="s">
        <v>22</v>
      </c>
      <c r="D4" s="30" t="s">
        <v>12</v>
      </c>
      <c r="E4" s="58">
        <v>1</v>
      </c>
      <c r="F4" s="33">
        <v>332</v>
      </c>
      <c r="G4" s="15">
        <v>521000</v>
      </c>
      <c r="H4" s="36">
        <v>43796</v>
      </c>
    </row>
    <row r="5" spans="2:8" ht="18" customHeight="1" x14ac:dyDescent="0.3">
      <c r="B5" s="5" t="s">
        <v>6</v>
      </c>
      <c r="C5" s="30" t="s">
        <v>30</v>
      </c>
      <c r="D5" s="30" t="s">
        <v>14</v>
      </c>
      <c r="E5" s="58">
        <v>5</v>
      </c>
      <c r="F5" s="33">
        <v>121</v>
      </c>
      <c r="G5" s="15">
        <v>365000</v>
      </c>
      <c r="H5" s="36">
        <v>43691</v>
      </c>
    </row>
    <row r="6" spans="2:8" ht="18" customHeight="1" x14ac:dyDescent="0.3">
      <c r="B6" s="5" t="s">
        <v>5</v>
      </c>
      <c r="C6" s="30" t="s">
        <v>19</v>
      </c>
      <c r="D6" s="30" t="s">
        <v>15</v>
      </c>
      <c r="E6" s="58">
        <v>2</v>
      </c>
      <c r="F6" s="33">
        <v>116</v>
      </c>
      <c r="G6" s="15">
        <v>348000</v>
      </c>
      <c r="H6" s="36">
        <v>43671</v>
      </c>
    </row>
    <row r="7" spans="2:8" ht="18" customHeight="1" x14ac:dyDescent="0.3">
      <c r="B7" s="5" t="s">
        <v>7</v>
      </c>
      <c r="C7" s="30" t="s">
        <v>10</v>
      </c>
      <c r="D7" s="30" t="s">
        <v>12</v>
      </c>
      <c r="E7" s="58">
        <v>2</v>
      </c>
      <c r="F7" s="33">
        <v>278</v>
      </c>
      <c r="G7" s="15">
        <v>356000</v>
      </c>
      <c r="H7" s="36">
        <v>43774</v>
      </c>
    </row>
    <row r="8" spans="2:8" ht="18" customHeight="1" x14ac:dyDescent="0.3">
      <c r="B8" s="5" t="s">
        <v>23</v>
      </c>
      <c r="C8" s="30" t="s">
        <v>32</v>
      </c>
      <c r="D8" s="30" t="s">
        <v>15</v>
      </c>
      <c r="E8" s="58">
        <v>4</v>
      </c>
      <c r="F8" s="33">
        <v>247</v>
      </c>
      <c r="G8" s="15">
        <v>559000</v>
      </c>
      <c r="H8" s="36">
        <v>43699</v>
      </c>
    </row>
    <row r="9" spans="2:8" ht="18" customHeight="1" x14ac:dyDescent="0.3">
      <c r="B9" s="5" t="s">
        <v>8</v>
      </c>
      <c r="C9" s="30" t="s">
        <v>33</v>
      </c>
      <c r="D9" s="30" t="s">
        <v>15</v>
      </c>
      <c r="E9" s="58">
        <v>6</v>
      </c>
      <c r="F9" s="33">
        <v>223</v>
      </c>
      <c r="G9" s="15">
        <v>232000</v>
      </c>
      <c r="H9" s="36">
        <v>43731</v>
      </c>
    </row>
    <row r="10" spans="2:8" ht="18" customHeight="1" x14ac:dyDescent="0.3">
      <c r="B10" s="11" t="s">
        <v>9</v>
      </c>
      <c r="C10" s="12" t="s">
        <v>31</v>
      </c>
      <c r="D10" s="12" t="s">
        <v>14</v>
      </c>
      <c r="E10" s="59">
        <v>2</v>
      </c>
      <c r="F10" s="34">
        <v>2528</v>
      </c>
      <c r="G10" s="16">
        <v>603000</v>
      </c>
      <c r="H10" s="37">
        <v>43755</v>
      </c>
    </row>
    <row r="11" spans="2:8" ht="18" customHeight="1" thickBot="1" x14ac:dyDescent="0.35">
      <c r="B11" s="64" t="s">
        <v>38</v>
      </c>
      <c r="C11" s="65"/>
      <c r="D11" s="65"/>
      <c r="E11" s="65"/>
      <c r="F11" s="65"/>
      <c r="G11" s="65"/>
      <c r="H11" s="38">
        <f>AVERAGE(G3:G10)</f>
        <v>460000</v>
      </c>
    </row>
    <row r="12" spans="2:8" x14ac:dyDescent="0.3">
      <c r="B12" s="1"/>
      <c r="C12" s="1"/>
      <c r="D12" s="1"/>
      <c r="E12" s="1"/>
      <c r="F12" s="1"/>
      <c r="G12" s="1"/>
      <c r="H12" s="1"/>
    </row>
    <row r="13" spans="2:8" ht="14.25" thickBot="1" x14ac:dyDescent="0.35">
      <c r="B13" s="1"/>
      <c r="C13" s="1"/>
      <c r="D13" s="1"/>
      <c r="E13" s="1"/>
      <c r="F13" s="1"/>
      <c r="G13" s="1"/>
      <c r="H13" s="1"/>
    </row>
    <row r="14" spans="2:8" ht="29.25" customHeight="1" thickBot="1" x14ac:dyDescent="0.35">
      <c r="B14" s="39" t="s">
        <v>18</v>
      </c>
      <c r="C14" s="19" t="s">
        <v>47</v>
      </c>
      <c r="D14" s="1"/>
      <c r="E14" s="1"/>
      <c r="F14" s="1"/>
      <c r="G14" s="1"/>
      <c r="H14" s="1"/>
    </row>
    <row r="15" spans="2:8" ht="18" customHeight="1" x14ac:dyDescent="0.3">
      <c r="B15" s="40" t="s">
        <v>39</v>
      </c>
      <c r="C15" s="41"/>
      <c r="D15" s="1"/>
      <c r="E15" s="1"/>
      <c r="F15" s="1"/>
      <c r="G15" s="1"/>
      <c r="H15" s="1"/>
    </row>
    <row r="16" spans="2:8" ht="18" customHeight="1" thickBot="1" x14ac:dyDescent="0.35">
      <c r="B16" s="42"/>
      <c r="C16" s="43" t="s">
        <v>46</v>
      </c>
      <c r="D16" s="1"/>
      <c r="E16" s="1"/>
      <c r="F16" s="1"/>
      <c r="G16" s="1"/>
      <c r="H16" s="1"/>
    </row>
    <row r="17" spans="2:8" ht="14.25" thickBot="1" x14ac:dyDescent="0.35">
      <c r="B17" s="1"/>
      <c r="C17" s="1"/>
      <c r="D17" s="1"/>
      <c r="E17" s="1"/>
      <c r="F17" s="1"/>
      <c r="G17" s="1"/>
      <c r="H17" s="1"/>
    </row>
    <row r="18" spans="2:8" ht="27.75" thickBot="1" x14ac:dyDescent="0.35">
      <c r="B18" s="18" t="s">
        <v>2</v>
      </c>
      <c r="C18" s="18" t="s">
        <v>11</v>
      </c>
      <c r="D18" s="19" t="s">
        <v>35</v>
      </c>
      <c r="E18" s="20" t="s">
        <v>20</v>
      </c>
    </row>
    <row r="19" spans="2:8" x14ac:dyDescent="0.3">
      <c r="B19" s="30" t="s">
        <v>30</v>
      </c>
      <c r="C19" s="30" t="s">
        <v>14</v>
      </c>
      <c r="D19" s="15">
        <v>365000</v>
      </c>
      <c r="E19" s="36">
        <v>43691</v>
      </c>
    </row>
    <row r="20" spans="2:8" x14ac:dyDescent="0.3">
      <c r="B20" s="30" t="s">
        <v>19</v>
      </c>
      <c r="C20" s="30" t="s">
        <v>15</v>
      </c>
      <c r="D20" s="15">
        <v>348000</v>
      </c>
      <c r="E20" s="36">
        <v>43671</v>
      </c>
    </row>
    <row r="21" spans="2:8" x14ac:dyDescent="0.3">
      <c r="B21" s="30" t="s">
        <v>33</v>
      </c>
      <c r="C21" s="30" t="s">
        <v>15</v>
      </c>
      <c r="D21" s="15">
        <v>232000</v>
      </c>
      <c r="E21" s="36">
        <v>43731</v>
      </c>
    </row>
  </sheetData>
  <mergeCells count="1">
    <mergeCell ref="B11:G11"/>
  </mergeCells>
  <phoneticPr fontId="2" type="noConversion"/>
  <conditionalFormatting sqref="B3:H10">
    <cfRule type="expression" dxfId="1" priority="2">
      <formula>$G3&gt;=600000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N16" sqref="N16"/>
    </sheetView>
  </sheetViews>
  <sheetFormatPr defaultRowHeight="13.5" x14ac:dyDescent="0.3"/>
  <cols>
    <col min="1" max="1" width="1.625" style="1" customWidth="1"/>
    <col min="2" max="2" width="12.375" style="1" customWidth="1"/>
    <col min="3" max="3" width="11.125" style="1" customWidth="1"/>
    <col min="4" max="4" width="15" style="1" bestFit="1" customWidth="1"/>
    <col min="5" max="5" width="9.875" style="1" customWidth="1"/>
    <col min="6" max="6" width="12" style="1" customWidth="1"/>
    <col min="7" max="7" width="13.625" style="1" customWidth="1"/>
    <col min="8" max="8" width="13.75" style="1" customWidth="1"/>
    <col min="9" max="16384" width="9" style="1"/>
  </cols>
  <sheetData>
    <row r="1" spans="2:8" ht="14.25" thickBot="1" x14ac:dyDescent="0.35"/>
    <row r="2" spans="2:8" ht="27.75" thickBot="1" x14ac:dyDescent="0.35">
      <c r="B2" s="17" t="s">
        <v>25</v>
      </c>
      <c r="C2" s="18" t="s">
        <v>2</v>
      </c>
      <c r="D2" s="18" t="s">
        <v>11</v>
      </c>
      <c r="E2" s="18" t="s">
        <v>18</v>
      </c>
      <c r="F2" s="19" t="s">
        <v>49</v>
      </c>
      <c r="G2" s="19" t="s">
        <v>35</v>
      </c>
      <c r="H2" s="18" t="s">
        <v>20</v>
      </c>
    </row>
    <row r="3" spans="2:8" x14ac:dyDescent="0.3">
      <c r="B3" s="7" t="s">
        <v>5</v>
      </c>
      <c r="C3" s="8" t="s">
        <v>19</v>
      </c>
      <c r="D3" s="8" t="s">
        <v>15</v>
      </c>
      <c r="E3" s="54">
        <v>2</v>
      </c>
      <c r="F3" s="47">
        <v>116</v>
      </c>
      <c r="G3" s="44">
        <v>348000</v>
      </c>
      <c r="H3" s="9">
        <v>43671</v>
      </c>
    </row>
    <row r="4" spans="2:8" x14ac:dyDescent="0.3">
      <c r="B4" s="5" t="s">
        <v>23</v>
      </c>
      <c r="C4" s="30" t="s">
        <v>32</v>
      </c>
      <c r="D4" s="30" t="s">
        <v>15</v>
      </c>
      <c r="E4" s="55">
        <v>4</v>
      </c>
      <c r="F4" s="48">
        <v>247</v>
      </c>
      <c r="G4" s="45">
        <v>559000</v>
      </c>
      <c r="H4" s="4">
        <v>43699</v>
      </c>
    </row>
    <row r="5" spans="2:8" x14ac:dyDescent="0.3">
      <c r="B5" s="5" t="s">
        <v>8</v>
      </c>
      <c r="C5" s="30" t="s">
        <v>33</v>
      </c>
      <c r="D5" s="30" t="s">
        <v>15</v>
      </c>
      <c r="E5" s="55">
        <v>6</v>
      </c>
      <c r="F5" s="48">
        <v>223</v>
      </c>
      <c r="G5" s="45">
        <v>232000</v>
      </c>
      <c r="H5" s="4">
        <v>43731</v>
      </c>
    </row>
    <row r="6" spans="2:8" x14ac:dyDescent="0.3">
      <c r="B6" s="5"/>
      <c r="C6" s="30"/>
      <c r="D6" s="22" t="s">
        <v>43</v>
      </c>
      <c r="E6" s="55"/>
      <c r="F6" s="48"/>
      <c r="G6" s="45">
        <f>SUBTOTAL(1,G3:G5)</f>
        <v>379666.66666666669</v>
      </c>
      <c r="H6" s="4"/>
    </row>
    <row r="7" spans="2:8" x14ac:dyDescent="0.3">
      <c r="B7" s="5"/>
      <c r="C7" s="30">
        <f>SUBTOTAL(3,C3:C5)</f>
        <v>3</v>
      </c>
      <c r="D7" s="22" t="s">
        <v>40</v>
      </c>
      <c r="E7" s="55"/>
      <c r="F7" s="48"/>
      <c r="G7" s="45"/>
      <c r="H7" s="50"/>
    </row>
    <row r="8" spans="2:8" x14ac:dyDescent="0.3">
      <c r="B8" s="5" t="s">
        <v>21</v>
      </c>
      <c r="C8" s="30" t="s">
        <v>24</v>
      </c>
      <c r="D8" s="30" t="s">
        <v>12</v>
      </c>
      <c r="E8" s="55">
        <v>2</v>
      </c>
      <c r="F8" s="48">
        <v>1105</v>
      </c>
      <c r="G8" s="45">
        <v>685000</v>
      </c>
      <c r="H8" s="4">
        <v>43768</v>
      </c>
    </row>
    <row r="9" spans="2:8" x14ac:dyDescent="0.3">
      <c r="B9" s="5" t="s">
        <v>3</v>
      </c>
      <c r="C9" s="30" t="s">
        <v>22</v>
      </c>
      <c r="D9" s="30" t="s">
        <v>12</v>
      </c>
      <c r="E9" s="55">
        <v>1</v>
      </c>
      <c r="F9" s="48">
        <v>332</v>
      </c>
      <c r="G9" s="45">
        <v>521000</v>
      </c>
      <c r="H9" s="4">
        <v>43796</v>
      </c>
    </row>
    <row r="10" spans="2:8" x14ac:dyDescent="0.3">
      <c r="B10" s="5" t="s">
        <v>7</v>
      </c>
      <c r="C10" s="30" t="s">
        <v>10</v>
      </c>
      <c r="D10" s="30" t="s">
        <v>12</v>
      </c>
      <c r="E10" s="55">
        <v>2</v>
      </c>
      <c r="F10" s="48">
        <v>278</v>
      </c>
      <c r="G10" s="45">
        <v>356000</v>
      </c>
      <c r="H10" s="4">
        <v>43774</v>
      </c>
    </row>
    <row r="11" spans="2:8" x14ac:dyDescent="0.3">
      <c r="B11" s="5"/>
      <c r="C11" s="30"/>
      <c r="D11" s="22" t="s">
        <v>44</v>
      </c>
      <c r="E11" s="55"/>
      <c r="F11" s="48"/>
      <c r="G11" s="45">
        <f>SUBTOTAL(1,G8:G10)</f>
        <v>520666.66666666669</v>
      </c>
      <c r="H11" s="4"/>
    </row>
    <row r="12" spans="2:8" x14ac:dyDescent="0.3">
      <c r="B12" s="5"/>
      <c r="C12" s="30">
        <f>SUBTOTAL(3,C8:C10)</f>
        <v>3</v>
      </c>
      <c r="D12" s="22" t="s">
        <v>41</v>
      </c>
      <c r="E12" s="55"/>
      <c r="F12" s="48"/>
      <c r="G12" s="45"/>
      <c r="H12" s="50"/>
    </row>
    <row r="13" spans="2:8" x14ac:dyDescent="0.3">
      <c r="B13" s="5" t="s">
        <v>6</v>
      </c>
      <c r="C13" s="30" t="s">
        <v>30</v>
      </c>
      <c r="D13" s="30" t="s">
        <v>14</v>
      </c>
      <c r="E13" s="55">
        <v>5</v>
      </c>
      <c r="F13" s="48">
        <v>121</v>
      </c>
      <c r="G13" s="45">
        <v>365000</v>
      </c>
      <c r="H13" s="4">
        <v>43691</v>
      </c>
    </row>
    <row r="14" spans="2:8" x14ac:dyDescent="0.3">
      <c r="B14" s="11" t="s">
        <v>9</v>
      </c>
      <c r="C14" s="12" t="s">
        <v>31</v>
      </c>
      <c r="D14" s="12" t="s">
        <v>14</v>
      </c>
      <c r="E14" s="56">
        <v>2</v>
      </c>
      <c r="F14" s="49">
        <v>2528</v>
      </c>
      <c r="G14" s="46">
        <v>603000</v>
      </c>
      <c r="H14" s="13">
        <v>43755</v>
      </c>
    </row>
    <row r="15" spans="2:8" x14ac:dyDescent="0.3">
      <c r="B15" s="23"/>
      <c r="C15" s="23"/>
      <c r="D15" s="25" t="s">
        <v>45</v>
      </c>
      <c r="E15" s="51"/>
      <c r="F15" s="52"/>
      <c r="G15" s="51">
        <f>SUBTOTAL(1,G13:G14)</f>
        <v>484000</v>
      </c>
      <c r="H15" s="24"/>
    </row>
    <row r="16" spans="2:8" x14ac:dyDescent="0.3">
      <c r="B16" s="23"/>
      <c r="C16" s="23">
        <f>SUBTOTAL(3,C13:C14)</f>
        <v>2</v>
      </c>
      <c r="D16" s="25" t="s">
        <v>42</v>
      </c>
      <c r="E16" s="51"/>
      <c r="F16" s="52"/>
      <c r="G16" s="51"/>
      <c r="H16" s="53"/>
    </row>
    <row r="17" spans="2:8" x14ac:dyDescent="0.3">
      <c r="B17" s="23"/>
      <c r="C17" s="23"/>
      <c r="D17" s="25" t="s">
        <v>1</v>
      </c>
      <c r="E17" s="51"/>
      <c r="F17" s="52"/>
      <c r="G17" s="51">
        <f>SUBTOTAL(1,G3:G14)</f>
        <v>458625</v>
      </c>
      <c r="H17" s="53"/>
    </row>
    <row r="18" spans="2:8" x14ac:dyDescent="0.3">
      <c r="B18" s="23"/>
      <c r="C18" s="23">
        <f>SUBTOTAL(3,C3:C14)</f>
        <v>8</v>
      </c>
      <c r="D18" s="25" t="s">
        <v>0</v>
      </c>
      <c r="E18" s="51"/>
      <c r="F18" s="52"/>
      <c r="G18" s="51"/>
      <c r="H18" s="53"/>
    </row>
  </sheetData>
  <sortState ref="B3:H10">
    <sortCondition descending="1" ref="D3:D10"/>
  </sortState>
  <phoneticPr fontId="2" type="noConversion"/>
  <conditionalFormatting sqref="B3:H18">
    <cfRule type="expression" dxfId="0" priority="1">
      <formula>$G3&gt;=600000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몸무게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2017-01-14T00:02:21Z</dcterms:created>
  <dcterms:modified xsi:type="dcterms:W3CDTF">2019-10-14T00:46:31Z</dcterms:modified>
</cp:coreProperties>
</file>