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6" r:id="rId1"/>
    <sheet name="기출" sheetId="7" r:id="rId2"/>
  </sheets>
  <calcPr calcId="125725"/>
</workbook>
</file>

<file path=xl/calcChain.xml><?xml version="1.0" encoding="utf-8"?>
<calcChain xmlns="http://schemas.openxmlformats.org/spreadsheetml/2006/main">
  <c r="E13" i="7"/>
  <c r="H5" i="6"/>
  <c r="G5"/>
  <c r="H4"/>
  <c r="G4"/>
</calcChain>
</file>

<file path=xl/sharedStrings.xml><?xml version="1.0" encoding="utf-8"?>
<sst xmlns="http://schemas.openxmlformats.org/spreadsheetml/2006/main" count="50" uniqueCount="48">
  <si>
    <t>성명</t>
  </si>
  <si>
    <t>부서</t>
  </si>
  <si>
    <t>직급</t>
  </si>
  <si>
    <t>이승연</t>
  </si>
  <si>
    <t>판매부</t>
  </si>
  <si>
    <t>1급</t>
  </si>
  <si>
    <t>김경수</t>
  </si>
  <si>
    <t>2급</t>
  </si>
  <si>
    <t>이학봉</t>
  </si>
  <si>
    <t>지순녀</t>
  </si>
  <si>
    <t>김지연</t>
  </si>
  <si>
    <t>박원래</t>
  </si>
  <si>
    <t>최지은</t>
  </si>
  <si>
    <t>강유라</t>
  </si>
  <si>
    <t>기본급 지급 현황</t>
    <phoneticPr fontId="5" type="noConversion"/>
  </si>
  <si>
    <t>부서별 직급별 기본급의 합계</t>
    <phoneticPr fontId="5" type="noConversion"/>
  </si>
  <si>
    <t>기본급</t>
    <phoneticPr fontId="5" type="noConversion"/>
  </si>
  <si>
    <t xml:space="preserve">         직급
부서</t>
    <phoneticPr fontId="5" type="noConversion"/>
  </si>
  <si>
    <t>1급</t>
    <phoneticPr fontId="5" type="noConversion"/>
  </si>
  <si>
    <t>2급</t>
    <phoneticPr fontId="5" type="noConversion"/>
  </si>
  <si>
    <t>판매부</t>
    <phoneticPr fontId="5" type="noConversion"/>
  </si>
  <si>
    <t>기획부</t>
    <phoneticPr fontId="5" type="noConversion"/>
  </si>
  <si>
    <t>판매부</t>
    <phoneticPr fontId="5" type="noConversion"/>
  </si>
  <si>
    <t>2급</t>
    <phoneticPr fontId="5" type="noConversion"/>
  </si>
  <si>
    <t>기획부</t>
    <phoneticPr fontId="5" type="noConversion"/>
  </si>
  <si>
    <t>2급</t>
    <phoneticPr fontId="5" type="noConversion"/>
  </si>
  <si>
    <t>판매부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</si>
  <si>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</si>
  <si>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</si>
  <si>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</si>
  <si>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</si>
  <si>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</si>
  <si>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2급</t>
    <phoneticPr fontId="5" type="noConversion"/>
  </si>
  <si>
    <t>제품코드</t>
  </si>
  <si>
    <t>상반기주문량</t>
  </si>
  <si>
    <t>현재고량</t>
  </si>
  <si>
    <t>주문금액</t>
  </si>
  <si>
    <t>J207</t>
  </si>
  <si>
    <t>F353</t>
  </si>
  <si>
    <t>K320</t>
  </si>
  <si>
    <t>A992</t>
  </si>
  <si>
    <t>F350</t>
  </si>
  <si>
    <t>K322</t>
  </si>
  <si>
    <t>F351</t>
  </si>
  <si>
    <t>Z406</t>
  </si>
  <si>
    <t>K321</t>
  </si>
  <si>
    <t xml:space="preserve">  </t>
    <phoneticPr fontId="3" type="noConversion"/>
  </si>
  <si>
    <t>상반기주문량이 200 이상이고 
현재고량이 100 이하인 제품의 합계</t>
    <phoneticPr fontId="8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</si>
</sst>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9"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1" fontId="7" fillId="0" borderId="6" xfId="2" applyFont="1" applyFill="1" applyBorder="1">
      <alignment vertical="center"/>
    </xf>
    <xf numFmtId="41" fontId="6" fillId="0" borderId="1" xfId="3" applyFont="1" applyFill="1" applyBorder="1">
      <alignment vertical="center"/>
    </xf>
    <xf numFmtId="41" fontId="6" fillId="0" borderId="6" xfId="3" applyFont="1" applyFill="1" applyBorder="1">
      <alignment vertical="center"/>
    </xf>
    <xf numFmtId="0" fontId="7" fillId="0" borderId="7" xfId="1" applyFont="1" applyFill="1" applyBorder="1" applyAlignment="1">
      <alignment horizontal="center" vertical="center"/>
    </xf>
    <xf numFmtId="41" fontId="6" fillId="0" borderId="8" xfId="3" applyFont="1" applyFill="1" applyBorder="1">
      <alignment vertical="center"/>
    </xf>
    <xf numFmtId="41" fontId="6" fillId="0" borderId="9" xfId="3" applyFont="1" applyFill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7" fillId="0" borderId="6" xfId="2" applyFont="1" applyBorder="1">
      <alignment vertical="center"/>
    </xf>
    <xf numFmtId="41" fontId="7" fillId="0" borderId="0" xfId="2" applyFont="1" applyBorder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41" fontId="7" fillId="0" borderId="9" xfId="2" applyFont="1" applyBorder="1">
      <alignment vertical="center"/>
    </xf>
    <xf numFmtId="0" fontId="2" fillId="0" borderId="0" xfId="0" applyFont="1" applyFill="1" applyBorder="1" applyAlignment="1">
      <alignment vertical="center"/>
    </xf>
    <xf numFmtId="41" fontId="6" fillId="0" borderId="0" xfId="0" applyNumberFormat="1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42" fontId="0" fillId="0" borderId="11" xfId="4" applyFon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42" fontId="0" fillId="0" borderId="12" xfId="4" applyFon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42" fontId="0" fillId="0" borderId="13" xfId="4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2" fontId="0" fillId="0" borderId="0" xfId="4" applyFont="1" applyBorder="1">
      <alignment vertical="center"/>
    </xf>
    <xf numFmtId="0" fontId="2" fillId="0" borderId="0" xfId="0" applyFont="1" applyFill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42" fontId="0" fillId="0" borderId="1" xfId="4" applyFont="1" applyBorder="1" applyAlignment="1">
      <alignment horizontal="center" vertical="center"/>
    </xf>
  </cellXfs>
  <cellStyles count="5">
    <cellStyle name="쉼표 [0]" xfId="3" builtinId="6"/>
    <cellStyle name="쉼표 [0] 2" xfId="2"/>
    <cellStyle name="통화 [0]" xfId="4" builtinId="7"/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4" sqref="G4"/>
    </sheetView>
  </sheetViews>
  <sheetFormatPr defaultRowHeight="16.5"/>
  <cols>
    <col min="1" max="2" width="7.375" style="1" bestFit="1" customWidth="1"/>
    <col min="3" max="3" width="5.5" style="1" bestFit="1" customWidth="1"/>
    <col min="4" max="4" width="13.125" style="1" bestFit="1" customWidth="1"/>
    <col min="5" max="5" width="1.375" style="2" customWidth="1"/>
    <col min="6" max="6" width="11" style="1" bestFit="1" customWidth="1"/>
    <col min="7" max="8" width="10.875" style="1" bestFit="1" customWidth="1"/>
    <col min="9" max="16384" width="9" style="1"/>
  </cols>
  <sheetData>
    <row r="1" spans="1:8">
      <c r="A1" s="38" t="s">
        <v>14</v>
      </c>
      <c r="B1" s="38"/>
      <c r="C1" s="38"/>
      <c r="D1" s="38"/>
      <c r="E1" s="22"/>
      <c r="F1" s="38" t="s">
        <v>15</v>
      </c>
      <c r="G1" s="38"/>
      <c r="H1" s="38"/>
    </row>
    <row r="2" spans="1:8" ht="17.25" thickBot="1"/>
    <row r="3" spans="1:8" ht="31.5" customHeight="1">
      <c r="A3" s="3" t="s">
        <v>0</v>
      </c>
      <c r="B3" s="4" t="s">
        <v>1</v>
      </c>
      <c r="C3" s="4" t="s">
        <v>2</v>
      </c>
      <c r="D3" s="5" t="s">
        <v>16</v>
      </c>
      <c r="F3" s="6" t="s">
        <v>17</v>
      </c>
      <c r="G3" s="4" t="s">
        <v>18</v>
      </c>
      <c r="H3" s="5" t="s">
        <v>19</v>
      </c>
    </row>
    <row r="4" spans="1:8" ht="16.5" customHeight="1">
      <c r="A4" s="7" t="s">
        <v>3</v>
      </c>
      <c r="B4" s="8" t="s">
        <v>4</v>
      </c>
      <c r="C4" s="8" t="s">
        <v>5</v>
      </c>
      <c r="D4" s="9">
        <v>1450000</v>
      </c>
      <c r="F4" s="7" t="s">
        <v>20</v>
      </c>
      <c r="G4" s="10">
        <f>SUMIFS(D4:D11,B4:B11,"판매부",C4:C11,"1급")</f>
        <v>2900000</v>
      </c>
      <c r="H4" s="11">
        <f>SUMIFS(D4:D11,B4:B11,"판매부",C4:C11,"2급")</f>
        <v>2650000</v>
      </c>
    </row>
    <row r="5" spans="1:8" ht="16.5" customHeight="1" thickBot="1">
      <c r="A5" s="7" t="s">
        <v>6</v>
      </c>
      <c r="B5" s="8" t="s">
        <v>21</v>
      </c>
      <c r="C5" s="8" t="s">
        <v>7</v>
      </c>
      <c r="D5" s="9">
        <v>1350000</v>
      </c>
      <c r="F5" s="12" t="s">
        <v>21</v>
      </c>
      <c r="G5" s="13">
        <f>SUMIFS(D4:D11,B4:B11,"기획부",C4:C11,"1급")</f>
        <v>2650000</v>
      </c>
      <c r="H5" s="14">
        <f>SUMIFS(D4:D11,B4:B11,"기획부",C4:C11,"2급")</f>
        <v>2550000</v>
      </c>
    </row>
    <row r="6" spans="1:8" ht="16.5" customHeight="1">
      <c r="A6" s="7" t="s">
        <v>8</v>
      </c>
      <c r="B6" s="8" t="s">
        <v>22</v>
      </c>
      <c r="C6" s="8" t="s">
        <v>23</v>
      </c>
      <c r="D6" s="9">
        <v>1350000</v>
      </c>
    </row>
    <row r="7" spans="1:8" ht="16.5" customHeight="1">
      <c r="A7" s="7" t="s">
        <v>9</v>
      </c>
      <c r="B7" s="8" t="s">
        <v>24</v>
      </c>
      <c r="C7" s="8" t="s">
        <v>25</v>
      </c>
      <c r="D7" s="9">
        <v>1200000</v>
      </c>
    </row>
    <row r="8" spans="1:8" ht="16.5" customHeight="1">
      <c r="A8" s="7" t="s">
        <v>10</v>
      </c>
      <c r="B8" s="8" t="s">
        <v>26</v>
      </c>
      <c r="C8" s="8" t="s">
        <v>27</v>
      </c>
      <c r="D8" s="9">
        <v>1450000</v>
      </c>
    </row>
    <row r="9" spans="1:8" ht="16.5" customHeight="1">
      <c r="A9" s="7" t="s">
        <v>11</v>
      </c>
      <c r="B9" s="8" t="s">
        <v>28</v>
      </c>
      <c r="C9" s="8" t="s">
        <v>29</v>
      </c>
      <c r="D9" s="9">
        <v>1450000</v>
      </c>
    </row>
    <row r="10" spans="1:8" ht="16.5" customHeight="1">
      <c r="A10" s="15" t="s">
        <v>12</v>
      </c>
      <c r="B10" s="16" t="s">
        <v>30</v>
      </c>
      <c r="C10" s="16" t="s">
        <v>31</v>
      </c>
      <c r="D10" s="17">
        <v>1200000</v>
      </c>
      <c r="E10" s="18">
        <v>1272000</v>
      </c>
    </row>
    <row r="11" spans="1:8" ht="16.5" customHeight="1" thickBot="1">
      <c r="A11" s="19" t="s">
        <v>13</v>
      </c>
      <c r="B11" s="20" t="s">
        <v>4</v>
      </c>
      <c r="C11" s="20" t="s">
        <v>32</v>
      </c>
      <c r="D11" s="21">
        <v>1300000</v>
      </c>
      <c r="E11" s="18">
        <v>1280000</v>
      </c>
    </row>
    <row r="13" spans="1:8">
      <c r="G13" s="23"/>
    </row>
  </sheetData>
  <mergeCells count="2">
    <mergeCell ref="A1:D1"/>
    <mergeCell ref="F1:H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9"/>
  <sheetViews>
    <sheetView workbookViewId="0">
      <selection activeCell="E13" sqref="E13:E14"/>
    </sheetView>
  </sheetViews>
  <sheetFormatPr defaultRowHeight="16.5"/>
  <cols>
    <col min="1" max="1" width="2.375" customWidth="1"/>
    <col min="2" max="2" width="9.5" customWidth="1"/>
    <col min="3" max="3" width="12.625" customWidth="1"/>
    <col min="4" max="4" width="9.875" customWidth="1"/>
    <col min="5" max="5" width="14.5" customWidth="1"/>
  </cols>
  <sheetData>
    <row r="1" spans="2:5">
      <c r="D1" s="34"/>
    </row>
    <row r="2" spans="2:5">
      <c r="B2" s="24" t="s">
        <v>33</v>
      </c>
      <c r="C2" s="24" t="s">
        <v>34</v>
      </c>
      <c r="D2" s="24" t="s">
        <v>35</v>
      </c>
      <c r="E2" s="24" t="s">
        <v>36</v>
      </c>
    </row>
    <row r="3" spans="2:5">
      <c r="B3" s="25" t="s">
        <v>37</v>
      </c>
      <c r="C3" s="26">
        <v>110</v>
      </c>
      <c r="D3" s="26">
        <v>120</v>
      </c>
      <c r="E3" s="27">
        <v>429000</v>
      </c>
    </row>
    <row r="4" spans="2:5">
      <c r="B4" s="28" t="s">
        <v>38</v>
      </c>
      <c r="C4" s="29">
        <v>210</v>
      </c>
      <c r="D4" s="29">
        <v>195</v>
      </c>
      <c r="E4" s="30">
        <v>13419000</v>
      </c>
    </row>
    <row r="5" spans="2:5">
      <c r="B5" s="28" t="s">
        <v>39</v>
      </c>
      <c r="C5" s="29">
        <v>120</v>
      </c>
      <c r="D5" s="29">
        <v>110</v>
      </c>
      <c r="E5" s="30">
        <v>1098000</v>
      </c>
    </row>
    <row r="6" spans="2:5">
      <c r="B6" s="28" t="s">
        <v>40</v>
      </c>
      <c r="C6" s="29">
        <v>220</v>
      </c>
      <c r="D6" s="29">
        <v>94</v>
      </c>
      <c r="E6" s="30">
        <v>4620000</v>
      </c>
    </row>
    <row r="7" spans="2:5">
      <c r="B7" s="28" t="s">
        <v>41</v>
      </c>
      <c r="C7" s="29">
        <v>320</v>
      </c>
      <c r="D7" s="29">
        <v>95</v>
      </c>
      <c r="E7" s="30">
        <v>2624000</v>
      </c>
    </row>
    <row r="8" spans="2:5">
      <c r="B8" s="28" t="s">
        <v>42</v>
      </c>
      <c r="C8" s="29">
        <v>450</v>
      </c>
      <c r="D8" s="29">
        <v>125</v>
      </c>
      <c r="E8" s="30">
        <v>97065000</v>
      </c>
    </row>
    <row r="9" spans="2:5">
      <c r="B9" s="28" t="s">
        <v>43</v>
      </c>
      <c r="C9" s="29">
        <v>120</v>
      </c>
      <c r="D9" s="29">
        <v>30</v>
      </c>
      <c r="E9" s="30">
        <v>1356000</v>
      </c>
    </row>
    <row r="10" spans="2:5">
      <c r="B10" s="28" t="s">
        <v>44</v>
      </c>
      <c r="C10" s="29">
        <v>550</v>
      </c>
      <c r="D10" s="29">
        <v>80</v>
      </c>
      <c r="E10" s="30">
        <v>16500000</v>
      </c>
    </row>
    <row r="11" spans="2:5">
      <c r="B11" s="31" t="s">
        <v>45</v>
      </c>
      <c r="C11" s="32">
        <v>180</v>
      </c>
      <c r="D11" s="32">
        <v>25</v>
      </c>
      <c r="E11" s="33">
        <v>1260000</v>
      </c>
    </row>
    <row r="12" spans="2:5">
      <c r="B12" s="35"/>
      <c r="C12" s="36"/>
      <c r="D12" s="36"/>
      <c r="E12" s="37"/>
    </row>
    <row r="13" spans="2:5" ht="16.5" customHeight="1">
      <c r="B13" s="39" t="s">
        <v>47</v>
      </c>
      <c r="C13" s="40"/>
      <c r="D13" s="41"/>
      <c r="E13" s="45">
        <f>SUMIFS(E3:E11,C3:C11,"&gt;=200",D3:D11,"&lt;=100")</f>
        <v>23744000</v>
      </c>
    </row>
    <row r="14" spans="2:5">
      <c r="B14" s="42"/>
      <c r="C14" s="43"/>
      <c r="D14" s="44"/>
      <c r="E14" s="45"/>
    </row>
    <row r="19" spans="8:8">
      <c r="H19" t="s">
        <v>46</v>
      </c>
    </row>
  </sheetData>
  <mergeCells count="2">
    <mergeCell ref="B13:D14"/>
    <mergeCell ref="E13:E1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김종일</dc:creator>
  <cp:lastModifiedBy>김우경</cp:lastModifiedBy>
  <dcterms:created xsi:type="dcterms:W3CDTF">2011-06-14T12:02:39Z</dcterms:created>
  <dcterms:modified xsi:type="dcterms:W3CDTF">2015-12-22T05:59:55Z</dcterms:modified>
</cp:coreProperties>
</file>