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3005"/>
  </bookViews>
  <sheets>
    <sheet name="기본" sheetId="1" r:id="rId1"/>
    <sheet name="기출" sheetId="2" r:id="rId2"/>
  </sheets>
  <calcPr calcId="145621"/>
</workbook>
</file>

<file path=xl/calcChain.xml><?xml version="1.0" encoding="utf-8"?>
<calcChain xmlns="http://schemas.openxmlformats.org/spreadsheetml/2006/main">
  <c r="E7" i="2" l="1"/>
  <c r="F7" i="2" s="1"/>
  <c r="E6" i="2"/>
  <c r="F6" i="2" s="1"/>
  <c r="E5" i="2"/>
  <c r="F5" i="2" s="1"/>
  <c r="E4" i="2"/>
  <c r="F4" i="2" s="1"/>
  <c r="E3" i="2"/>
  <c r="F3" i="2" s="1"/>
  <c r="D11" i="1"/>
  <c r="E10" i="1"/>
  <c r="E9" i="1"/>
  <c r="E8" i="1"/>
  <c r="E7" i="1"/>
  <c r="E6" i="1"/>
  <c r="E5" i="1"/>
  <c r="E4" i="1"/>
</calcChain>
</file>

<file path=xl/sharedStrings.xml><?xml version="1.0" encoding="utf-8"?>
<sst xmlns="http://schemas.openxmlformats.org/spreadsheetml/2006/main" count="31" uniqueCount="31">
  <si>
    <t>개인별 영업 실적 현황</t>
    <phoneticPr fontId="2" type="noConversion"/>
  </si>
  <si>
    <t>영업소</t>
    <phoneticPr fontId="2" type="noConversion"/>
  </si>
  <si>
    <t>사원이름</t>
    <phoneticPr fontId="2" type="noConversion"/>
  </si>
  <si>
    <t>평가</t>
    <phoneticPr fontId="2" type="noConversion"/>
  </si>
  <si>
    <t>서울</t>
    <phoneticPr fontId="2" type="noConversion"/>
  </si>
  <si>
    <t>김정식</t>
    <phoneticPr fontId="2" type="noConversion"/>
  </si>
  <si>
    <t>경기</t>
    <phoneticPr fontId="2" type="noConversion"/>
  </si>
  <si>
    <t>박기수</t>
    <phoneticPr fontId="2" type="noConversion"/>
  </si>
  <si>
    <t>강원</t>
    <phoneticPr fontId="2" type="noConversion"/>
  </si>
  <si>
    <t>한송희</t>
    <phoneticPr fontId="2" type="noConversion"/>
  </si>
  <si>
    <t>충북</t>
    <phoneticPr fontId="2" type="noConversion"/>
  </si>
  <si>
    <t>장영철</t>
    <phoneticPr fontId="2" type="noConversion"/>
  </si>
  <si>
    <t>대구</t>
    <phoneticPr fontId="2" type="noConversion"/>
  </si>
  <si>
    <t>김만호</t>
    <phoneticPr fontId="2" type="noConversion"/>
  </si>
  <si>
    <t>경북</t>
    <phoneticPr fontId="2" type="noConversion"/>
  </si>
  <si>
    <t>최수정</t>
    <phoneticPr fontId="2" type="noConversion"/>
  </si>
  <si>
    <t>부산</t>
    <phoneticPr fontId="2" type="noConversion"/>
  </si>
  <si>
    <t>서용식</t>
    <phoneticPr fontId="2" type="noConversion"/>
  </si>
  <si>
    <t>평균</t>
    <phoneticPr fontId="2" type="noConversion"/>
  </si>
  <si>
    <r>
      <t>1월</t>
    </r>
    <r>
      <rPr>
        <sz val="11"/>
        <color theme="1"/>
        <rFont val="맑은 고딕"/>
        <family val="3"/>
        <charset val="129"/>
        <scheme val="major"/>
      </rPr>
      <t xml:space="preserve"> 실적</t>
    </r>
    <phoneticPr fontId="2" type="noConversion"/>
  </si>
  <si>
    <t>사원 승진 심사표</t>
    <phoneticPr fontId="2" type="noConversion"/>
  </si>
  <si>
    <t>성명</t>
    <phoneticPr fontId="2" type="noConversion"/>
  </si>
  <si>
    <t>근태점수</t>
    <phoneticPr fontId="2" type="noConversion"/>
  </si>
  <si>
    <t>실적점수</t>
    <phoneticPr fontId="2" type="noConversion"/>
  </si>
  <si>
    <t>총점</t>
    <phoneticPr fontId="2" type="noConversion"/>
  </si>
  <si>
    <t>승진여부</t>
    <phoneticPr fontId="2" type="noConversion"/>
  </si>
  <si>
    <t>김선우</t>
    <phoneticPr fontId="2" type="noConversion"/>
  </si>
  <si>
    <t>유세준</t>
    <phoneticPr fontId="2" type="noConversion"/>
  </si>
  <si>
    <t>손상훈</t>
    <phoneticPr fontId="2" type="noConversion"/>
  </si>
  <si>
    <t>김승완</t>
    <phoneticPr fontId="2" type="noConversion"/>
  </si>
  <si>
    <t>박진수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</si>
</sst>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6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3" fontId="6" fillId="0" borderId="1" xfId="0" applyNumberFormat="1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3" fontId="3" fillId="0" borderId="1" xfId="0" applyNumberFormat="1" applyFont="1" applyBorder="1">
      <alignment vertical="center"/>
    </xf>
    <xf numFmtId="0" fontId="3" fillId="0" borderId="2" xfId="0" applyFont="1" applyBorder="1">
      <alignment vertical="center"/>
    </xf>
    <xf numFmtId="0" fontId="6" fillId="0" borderId="1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/>
  </sheetViews>
  <sheetFormatPr defaultRowHeight="16.5"/>
  <cols>
    <col min="1" max="1" width="2.375" style="1" customWidth="1"/>
    <col min="2" max="5" width="11" style="1" customWidth="1"/>
  </cols>
  <sheetData>
    <row r="1" spans="2:5">
      <c r="B1" s="13" t="s">
        <v>0</v>
      </c>
      <c r="C1" s="13"/>
      <c r="D1" s="13"/>
      <c r="E1" s="13"/>
    </row>
    <row r="2" spans="2:5">
      <c r="B2" s="2"/>
      <c r="C2" s="3"/>
      <c r="D2" s="4"/>
      <c r="E2" s="4"/>
    </row>
    <row r="3" spans="2:5">
      <c r="B3" s="5" t="s">
        <v>1</v>
      </c>
      <c r="C3" s="5" t="s">
        <v>2</v>
      </c>
      <c r="D3" s="5" t="s">
        <v>19</v>
      </c>
      <c r="E3" s="6" t="s">
        <v>3</v>
      </c>
    </row>
    <row r="4" spans="2:5">
      <c r="B4" s="7" t="s">
        <v>4</v>
      </c>
      <c r="C4" s="7" t="s">
        <v>5</v>
      </c>
      <c r="D4" s="8">
        <v>137000</v>
      </c>
      <c r="E4" s="9" t="str">
        <f>IF(D4&gt;=$D$11,"우수","")</f>
        <v>우수</v>
      </c>
    </row>
    <row r="5" spans="2:5">
      <c r="B5" s="7" t="s">
        <v>6</v>
      </c>
      <c r="C5" s="7" t="s">
        <v>7</v>
      </c>
      <c r="D5" s="8">
        <v>78900</v>
      </c>
      <c r="E5" s="9" t="str">
        <f t="shared" ref="E5:E10" si="0">IF(D5&gt;=$D$11,"우수","")</f>
        <v/>
      </c>
    </row>
    <row r="6" spans="2:5">
      <c r="B6" s="7" t="s">
        <v>8</v>
      </c>
      <c r="C6" s="7" t="s">
        <v>9</v>
      </c>
      <c r="D6" s="8">
        <v>57900</v>
      </c>
      <c r="E6" s="9" t="str">
        <f t="shared" si="0"/>
        <v/>
      </c>
    </row>
    <row r="7" spans="2:5">
      <c r="B7" s="7" t="s">
        <v>10</v>
      </c>
      <c r="C7" s="7" t="s">
        <v>11</v>
      </c>
      <c r="D7" s="8">
        <v>103400</v>
      </c>
      <c r="E7" s="9" t="str">
        <f t="shared" si="0"/>
        <v>우수</v>
      </c>
    </row>
    <row r="8" spans="2:5">
      <c r="B8" s="7" t="s">
        <v>12</v>
      </c>
      <c r="C8" s="7" t="s">
        <v>13</v>
      </c>
      <c r="D8" s="8">
        <v>117800</v>
      </c>
      <c r="E8" s="9" t="str">
        <f t="shared" si="0"/>
        <v>우수</v>
      </c>
    </row>
    <row r="9" spans="2:5">
      <c r="B9" s="7" t="s">
        <v>14</v>
      </c>
      <c r="C9" s="7" t="s">
        <v>15</v>
      </c>
      <c r="D9" s="8">
        <v>78900</v>
      </c>
      <c r="E9" s="9" t="str">
        <f t="shared" si="0"/>
        <v/>
      </c>
    </row>
    <row r="10" spans="2:5">
      <c r="B10" s="7" t="s">
        <v>16</v>
      </c>
      <c r="C10" s="7" t="s">
        <v>17</v>
      </c>
      <c r="D10" s="8">
        <v>114000</v>
      </c>
      <c r="E10" s="9" t="str">
        <f t="shared" si="0"/>
        <v>우수</v>
      </c>
    </row>
    <row r="11" spans="2:5">
      <c r="B11" s="14" t="s">
        <v>18</v>
      </c>
      <c r="C11" s="14"/>
      <c r="D11" s="10">
        <f>AVERAGE(D4:D10)</f>
        <v>98271.428571428565</v>
      </c>
      <c r="E11" s="11"/>
    </row>
  </sheetData>
  <mergeCells count="2">
    <mergeCell ref="B1:E1"/>
    <mergeCell ref="B11:C1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/>
  </sheetViews>
  <sheetFormatPr defaultRowHeight="16.5"/>
  <cols>
    <col min="1" max="1" width="2" style="1" customWidth="1"/>
    <col min="2" max="6" width="10.125" style="1" customWidth="1"/>
  </cols>
  <sheetData>
    <row r="1" spans="2:6">
      <c r="B1" s="3" t="s">
        <v>20</v>
      </c>
    </row>
    <row r="2" spans="2:6">
      <c r="B2" s="7" t="s">
        <v>21</v>
      </c>
      <c r="C2" s="12" t="s">
        <v>22</v>
      </c>
      <c r="D2" s="12" t="s">
        <v>23</v>
      </c>
      <c r="E2" s="12" t="s">
        <v>24</v>
      </c>
      <c r="F2" s="5" t="s">
        <v>25</v>
      </c>
    </row>
    <row r="3" spans="2:6">
      <c r="B3" s="7" t="s">
        <v>26</v>
      </c>
      <c r="C3" s="7">
        <v>80</v>
      </c>
      <c r="D3" s="7">
        <v>86</v>
      </c>
      <c r="E3" s="7">
        <f>SUM(C3:D3)</f>
        <v>166</v>
      </c>
      <c r="F3" s="12" t="str">
        <f>IF(E3&gt;=150,"승진",IF(E3&gt;=100,"보류",""))</f>
        <v>승진</v>
      </c>
    </row>
    <row r="4" spans="2:6">
      <c r="B4" s="7" t="s">
        <v>27</v>
      </c>
      <c r="C4" s="7">
        <v>65</v>
      </c>
      <c r="D4" s="7">
        <v>75</v>
      </c>
      <c r="E4" s="7">
        <f>SUM(C4:D4)</f>
        <v>140</v>
      </c>
      <c r="F4" s="12" t="str">
        <f>IF(E4&gt;=150,"승진",IF(E4&gt;=100,"보류",""))</f>
        <v>보류</v>
      </c>
    </row>
    <row r="5" spans="2:6">
      <c r="B5" s="7" t="s">
        <v>28</v>
      </c>
      <c r="C5" s="7">
        <v>45</v>
      </c>
      <c r="D5" s="7">
        <v>54</v>
      </c>
      <c r="E5" s="7">
        <f>SUM(C5:D5)</f>
        <v>99</v>
      </c>
      <c r="F5" s="12" t="str">
        <f>IF(E5&gt;=150,"승진",IF(E5&gt;=100,"보류",""))</f>
        <v/>
      </c>
    </row>
    <row r="6" spans="2:6">
      <c r="B6" s="7" t="s">
        <v>29</v>
      </c>
      <c r="C6" s="7">
        <v>78</v>
      </c>
      <c r="D6" s="7">
        <v>75</v>
      </c>
      <c r="E6" s="7">
        <f>SUM(C6:D6)</f>
        <v>153</v>
      </c>
      <c r="F6" s="12" t="str">
        <f>IF(E6&gt;=150,"승진",IF(E6&gt;=100,"보류",""))</f>
        <v>승진</v>
      </c>
    </row>
    <row r="7" spans="2:6">
      <c r="B7" s="7" t="s">
        <v>30</v>
      </c>
      <c r="C7" s="7">
        <v>65</v>
      </c>
      <c r="D7" s="7">
        <v>68</v>
      </c>
      <c r="E7" s="7">
        <f>SUM(C7:D7)</f>
        <v>133</v>
      </c>
      <c r="F7" s="12" t="str">
        <f>IF(E7&gt;=150,"승진",IF(E7&gt;=100,"보류",""))</f>
        <v>보류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기본</vt:lpstr>
      <vt:lpstr>기출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dcterms:created xsi:type="dcterms:W3CDTF">2017-12-05T05:36:27Z</dcterms:created>
  <dcterms:modified xsi:type="dcterms:W3CDTF">2017-12-05T06:07:00Z</dcterms:modified>
</cp:coreProperties>
</file>