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8195" windowHeight="11820"/>
  </bookViews>
  <sheets>
    <sheet name="기본" sheetId="6" r:id="rId1"/>
  </sheets>
  <calcPr calcId="145621"/>
</workbook>
</file>

<file path=xl/calcChain.xml><?xml version="1.0" encoding="utf-8"?>
<calcChain xmlns="http://schemas.openxmlformats.org/spreadsheetml/2006/main">
  <c r="I5" i="6" l="1"/>
  <c r="H5" i="6"/>
  <c r="H4" i="6"/>
  <c r="I4" i="6"/>
</calcChain>
</file>

<file path=xl/sharedStrings.xml><?xml version="1.0" encoding="utf-8"?>
<sst xmlns="http://schemas.openxmlformats.org/spreadsheetml/2006/main" count="35" uniqueCount="33">
  <si>
    <t>성명</t>
  </si>
  <si>
    <t>부서</t>
  </si>
  <si>
    <t>직급</t>
  </si>
  <si>
    <t>이승연</t>
  </si>
  <si>
    <t>판매부</t>
  </si>
  <si>
    <t>1급</t>
  </si>
  <si>
    <t>김경수</t>
  </si>
  <si>
    <t>2급</t>
  </si>
  <si>
    <t>이학봉</t>
  </si>
  <si>
    <t>지순녀</t>
  </si>
  <si>
    <t>김지연</t>
  </si>
  <si>
    <t>박원래</t>
  </si>
  <si>
    <t>최지은</t>
  </si>
  <si>
    <t>강유라</t>
  </si>
  <si>
    <t>기본급 지급 현황</t>
    <phoneticPr fontId="5" type="noConversion"/>
  </si>
  <si>
    <t>기본급</t>
    <phoneticPr fontId="5" type="noConversion"/>
  </si>
  <si>
    <t xml:space="preserve">         직급
부서</t>
    <phoneticPr fontId="5" type="noConversion"/>
  </si>
  <si>
    <t>1급</t>
    <phoneticPr fontId="5" type="noConversion"/>
  </si>
  <si>
    <t>2급</t>
    <phoneticPr fontId="5" type="noConversion"/>
  </si>
  <si>
    <t>판매부</t>
    <phoneticPr fontId="5" type="noConversion"/>
  </si>
  <si>
    <t>기획부</t>
    <phoneticPr fontId="5" type="noConversion"/>
  </si>
  <si>
    <t>판매부</t>
    <phoneticPr fontId="5" type="noConversion"/>
  </si>
  <si>
    <t>2급</t>
    <phoneticPr fontId="5" type="noConversion"/>
  </si>
  <si>
    <t>기획부</t>
    <phoneticPr fontId="5" type="noConversion"/>
  </si>
  <si>
    <t>2급</t>
    <phoneticPr fontId="5" type="noConversion"/>
  </si>
  <si>
    <t>판매부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</si>
  <si>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</si>
  <si>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</si>
  <si>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</si>
  <si>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</si>
  <si>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</si>
  <si>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2급</t>
    <phoneticPr fontId="5" type="noConversion"/>
  </si>
  <si>
    <t>부서별 직급별 인원수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</si>
</sst>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1" fontId="7" fillId="0" borderId="6" xfId="2" applyFont="1" applyFill="1" applyBorder="1">
      <alignment vertical="center"/>
    </xf>
    <xf numFmtId="41" fontId="6" fillId="0" borderId="1" xfId="3" applyFont="1" applyFill="1" applyBorder="1">
      <alignment vertical="center"/>
    </xf>
    <xf numFmtId="41" fontId="6" fillId="0" borderId="6" xfId="3" applyFont="1" applyFill="1" applyBorder="1">
      <alignment vertical="center"/>
    </xf>
    <xf numFmtId="0" fontId="7" fillId="0" borderId="7" xfId="1" applyFont="1" applyFill="1" applyBorder="1" applyAlignment="1">
      <alignment horizontal="center" vertical="center"/>
    </xf>
    <xf numFmtId="41" fontId="6" fillId="0" borderId="8" xfId="3" applyFont="1" applyFill="1" applyBorder="1">
      <alignment vertical="center"/>
    </xf>
    <xf numFmtId="41" fontId="6" fillId="0" borderId="9" xfId="3" applyFont="1" applyFill="1" applyBorder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1" fontId="7" fillId="0" borderId="6" xfId="2" applyFont="1" applyBorder="1">
      <alignment vertical="center"/>
    </xf>
    <xf numFmtId="41" fontId="7" fillId="0" borderId="0" xfId="2" applyFont="1" applyBorder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41" fontId="7" fillId="0" borderId="9" xfId="2" applyFont="1" applyBorder="1">
      <alignment vertical="center"/>
    </xf>
    <xf numFmtId="0" fontId="2" fillId="0" borderId="0" xfId="0" applyFont="1" applyFill="1" applyBorder="1" applyAlignment="1">
      <alignment vertical="center"/>
    </xf>
    <xf numFmtId="41" fontId="6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</cellXfs>
  <cellStyles count="4">
    <cellStyle name="쉼표 [0]" xfId="3" builtinId="6"/>
    <cellStyle name="쉼표 [0] 2" xfId="2"/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N28" sqref="N28"/>
    </sheetView>
  </sheetViews>
  <sheetFormatPr defaultRowHeight="16.5"/>
  <cols>
    <col min="1" max="1" width="2.625" style="1" customWidth="1"/>
    <col min="2" max="3" width="7.375" style="1" bestFit="1" customWidth="1"/>
    <col min="4" max="4" width="5.5" style="1" bestFit="1" customWidth="1"/>
    <col min="5" max="5" width="13.125" style="1" bestFit="1" customWidth="1"/>
    <col min="6" max="6" width="1.375" style="2" customWidth="1"/>
    <col min="7" max="7" width="11" style="1" bestFit="1" customWidth="1"/>
    <col min="8" max="9" width="9" style="1" customWidth="1"/>
    <col min="10" max="16384" width="9" style="1"/>
  </cols>
  <sheetData>
    <row r="1" spans="2:9">
      <c r="B1" s="24" t="s">
        <v>14</v>
      </c>
      <c r="C1" s="24"/>
      <c r="D1" s="24"/>
      <c r="E1" s="24"/>
      <c r="F1" s="22"/>
      <c r="G1" s="24" t="s">
        <v>32</v>
      </c>
      <c r="H1" s="24"/>
      <c r="I1" s="24"/>
    </row>
    <row r="2" spans="2:9" ht="17.25" thickBot="1"/>
    <row r="3" spans="2:9" ht="31.5" customHeight="1">
      <c r="B3" s="3" t="s">
        <v>0</v>
      </c>
      <c r="C3" s="4" t="s">
        <v>1</v>
      </c>
      <c r="D3" s="4" t="s">
        <v>2</v>
      </c>
      <c r="E3" s="5" t="s">
        <v>15</v>
      </c>
      <c r="G3" s="6" t="s">
        <v>16</v>
      </c>
      <c r="H3" s="4" t="s">
        <v>17</v>
      </c>
      <c r="I3" s="5" t="s">
        <v>18</v>
      </c>
    </row>
    <row r="4" spans="2:9" ht="16.5" customHeight="1">
      <c r="B4" s="7" t="s">
        <v>3</v>
      </c>
      <c r="C4" s="8" t="s">
        <v>4</v>
      </c>
      <c r="D4" s="8" t="s">
        <v>5</v>
      </c>
      <c r="E4" s="9">
        <v>1450000</v>
      </c>
      <c r="G4" s="7" t="s">
        <v>19</v>
      </c>
      <c r="H4" s="10">
        <f>COUNTIFS(C4:C11,"판매부",D4:D11,"1급")</f>
        <v>2</v>
      </c>
      <c r="I4" s="11">
        <f>COUNTIFS(C4:C11,"판매부",D4:D11,"2급")</f>
        <v>2</v>
      </c>
    </row>
    <row r="5" spans="2:9" ht="16.5" customHeight="1" thickBot="1">
      <c r="B5" s="7" t="s">
        <v>6</v>
      </c>
      <c r="C5" s="8" t="s">
        <v>20</v>
      </c>
      <c r="D5" s="8" t="s">
        <v>7</v>
      </c>
      <c r="E5" s="9">
        <v>1350000</v>
      </c>
      <c r="G5" s="12" t="s">
        <v>20</v>
      </c>
      <c r="H5" s="13">
        <f>COUNTIFS(C4:C11,"기획부",D4:D11,"1급")</f>
        <v>2</v>
      </c>
      <c r="I5" s="14">
        <f>COUNTIFS(C4:C11,"기획부",D4:D11,"2급")</f>
        <v>2</v>
      </c>
    </row>
    <row r="6" spans="2:9" ht="16.5" customHeight="1">
      <c r="B6" s="7" t="s">
        <v>8</v>
      </c>
      <c r="C6" s="8" t="s">
        <v>21</v>
      </c>
      <c r="D6" s="8" t="s">
        <v>22</v>
      </c>
      <c r="E6" s="9">
        <v>1350000</v>
      </c>
    </row>
    <row r="7" spans="2:9" ht="16.5" customHeight="1">
      <c r="B7" s="7" t="s">
        <v>9</v>
      </c>
      <c r="C7" s="8" t="s">
        <v>23</v>
      </c>
      <c r="D7" s="8" t="s">
        <v>24</v>
      </c>
      <c r="E7" s="9">
        <v>1200000</v>
      </c>
    </row>
    <row r="8" spans="2:9" ht="16.5" customHeight="1">
      <c r="B8" s="7" t="s">
        <v>10</v>
      </c>
      <c r="C8" s="8" t="s">
        <v>25</v>
      </c>
      <c r="D8" s="8" t="s">
        <v>26</v>
      </c>
      <c r="E8" s="9">
        <v>1450000</v>
      </c>
    </row>
    <row r="9" spans="2:9" ht="16.5" customHeight="1">
      <c r="B9" s="7" t="s">
        <v>11</v>
      </c>
      <c r="C9" s="8" t="s">
        <v>27</v>
      </c>
      <c r="D9" s="8" t="s">
        <v>28</v>
      </c>
      <c r="E9" s="9">
        <v>1450000</v>
      </c>
    </row>
    <row r="10" spans="2:9" ht="16.5" customHeight="1">
      <c r="B10" s="15" t="s">
        <v>12</v>
      </c>
      <c r="C10" s="16" t="s">
        <v>29</v>
      </c>
      <c r="D10" s="16" t="s">
        <v>30</v>
      </c>
      <c r="E10" s="17">
        <v>1200000</v>
      </c>
      <c r="F10" s="18">
        <v>1272000</v>
      </c>
    </row>
    <row r="11" spans="2:9" ht="16.5" customHeight="1" thickBot="1">
      <c r="B11" s="19" t="s">
        <v>13</v>
      </c>
      <c r="C11" s="20" t="s">
        <v>4</v>
      </c>
      <c r="D11" s="20" t="s">
        <v>31</v>
      </c>
      <c r="E11" s="21">
        <v>1300000</v>
      </c>
      <c r="F11" s="18">
        <v>1280000</v>
      </c>
    </row>
    <row r="13" spans="2:9">
      <c r="H13" s="23"/>
    </row>
  </sheetData>
  <mergeCells count="2">
    <mergeCell ref="B1:E1"/>
    <mergeCell ref="G1:I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</vt:lpstr>
    </vt:vector>
  </TitlesOfParts>
  <Company>길벗R&amp;D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김종일</dc:creator>
  <cp:lastModifiedBy>김우경</cp:lastModifiedBy>
  <dcterms:created xsi:type="dcterms:W3CDTF">2011-06-14T12:02:39Z</dcterms:created>
  <dcterms:modified xsi:type="dcterms:W3CDTF">2017-12-05T06:26:34Z</dcterms:modified>
</cp:coreProperties>
</file>