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D10" i="2" l="1"/>
  <c r="C10" i="2"/>
  <c r="D10" i="1"/>
  <c r="D9" i="1"/>
  <c r="D8" i="1"/>
  <c r="D7" i="1"/>
  <c r="G6" i="1"/>
  <c r="D6" i="1"/>
  <c r="G5" i="1"/>
  <c r="D5" i="1"/>
  <c r="G4" i="1"/>
  <c r="D4" i="1"/>
</calcChain>
</file>

<file path=xl/sharedStrings.xml><?xml version="1.0" encoding="utf-8"?>
<sst xmlns="http://schemas.openxmlformats.org/spreadsheetml/2006/main" count="36" uniqueCount="31">
  <si>
    <t>판매현황</t>
    <phoneticPr fontId="3" type="noConversion"/>
  </si>
  <si>
    <t>품목별 판매건수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</si>
  <si>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</si>
  <si>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</si>
  <si>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</si>
  <si>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금액</t>
    <phoneticPr fontId="3" type="noConversion"/>
  </si>
  <si>
    <t>품목</t>
    <phoneticPr fontId="3" type="noConversion"/>
  </si>
  <si>
    <t>건수</t>
    <phoneticPr fontId="3" type="noConversion"/>
  </si>
  <si>
    <t>냉장고</t>
    <phoneticPr fontId="3" type="noConversion"/>
  </si>
  <si>
    <t>컴퓨터</t>
    <phoneticPr fontId="3" type="noConversion"/>
  </si>
  <si>
    <t>컴퓨터</t>
    <phoneticPr fontId="3" type="noConversion"/>
  </si>
  <si>
    <t>캠코더</t>
    <phoneticPr fontId="3" type="noConversion"/>
  </si>
  <si>
    <t>냉장고</t>
    <phoneticPr fontId="3" type="noConversion"/>
  </si>
  <si>
    <t>냉장고</t>
    <phoneticPr fontId="3" type="noConversion"/>
  </si>
  <si>
    <t>캠코더</t>
    <phoneticPr fontId="3" type="noConversion"/>
  </si>
  <si>
    <t>컴퓨터</t>
    <phoneticPr fontId="3" type="noConversion"/>
  </si>
  <si>
    <t>엥겔지수 분석표</t>
    <phoneticPr fontId="3" type="noConversion"/>
  </si>
  <si>
    <t>가구번호</t>
    <phoneticPr fontId="3" type="noConversion"/>
  </si>
  <si>
    <t>수입</t>
    <phoneticPr fontId="3" type="noConversion"/>
  </si>
  <si>
    <t>지출</t>
    <phoneticPr fontId="3" type="noConversion"/>
  </si>
  <si>
    <t>판정</t>
    <phoneticPr fontId="3" type="noConversion"/>
  </si>
  <si>
    <t>K009</t>
  </si>
  <si>
    <t>상류층</t>
  </si>
  <si>
    <t>K005</t>
  </si>
  <si>
    <t>중산층</t>
  </si>
  <si>
    <t>K004</t>
  </si>
  <si>
    <t>K003</t>
  </si>
  <si>
    <t>하류층</t>
  </si>
  <si>
    <t>K012</t>
  </si>
  <si>
    <t>K011</t>
  </si>
  <si>
    <t>중산층평균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</si>
</sst>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41" fontId="5" fillId="0" borderId="5" xfId="1" applyFont="1" applyBorder="1">
      <alignment vertical="center"/>
    </xf>
    <xf numFmtId="41" fontId="5" fillId="0" borderId="6" xfId="1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41" fontId="5" fillId="0" borderId="8" xfId="1" applyFont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5" fillId="0" borderId="9" xfId="0" applyFont="1" applyBorder="1">
      <alignment vertical="center"/>
    </xf>
    <xf numFmtId="41" fontId="5" fillId="0" borderId="9" xfId="1" applyFont="1" applyBorder="1">
      <alignment vertical="center"/>
    </xf>
    <xf numFmtId="0" fontId="4" fillId="0" borderId="0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2" fontId="5" fillId="0" borderId="10" xfId="2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42" fontId="5" fillId="0" borderId="11" xfId="2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42" fontId="5" fillId="0" borderId="12" xfId="2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42" fontId="5" fillId="0" borderId="5" xfId="2" applyFont="1" applyBorder="1">
      <alignment vertical="center"/>
    </xf>
    <xf numFmtId="0" fontId="5" fillId="0" borderId="13" xfId="0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D1"/>
    </sheetView>
  </sheetViews>
  <sheetFormatPr defaultRowHeight="16.5"/>
  <cols>
    <col min="1" max="1" width="7.5" style="1" customWidth="1"/>
    <col min="2" max="2" width="6" style="1" customWidth="1"/>
    <col min="3" max="3" width="6.375" style="1" customWidth="1"/>
    <col min="4" max="4" width="8.125" style="1" customWidth="1"/>
    <col min="5" max="5" width="1.75" style="1" customWidth="1"/>
    <col min="6" max="6" width="9.125" style="1" customWidth="1"/>
    <col min="7" max="7" width="8.75" style="1" customWidth="1"/>
  </cols>
  <sheetData>
    <row r="1" spans="1:7">
      <c r="A1" s="26" t="s">
        <v>0</v>
      </c>
      <c r="B1" s="26"/>
      <c r="C1" s="26"/>
      <c r="D1" s="26"/>
      <c r="F1" s="26" t="s">
        <v>1</v>
      </c>
      <c r="G1" s="26"/>
    </row>
    <row r="2" spans="1:7" ht="17.25" thickBot="1"/>
    <row r="3" spans="1:7">
      <c r="A3" s="2" t="s">
        <v>2</v>
      </c>
      <c r="B3" s="3" t="s">
        <v>3</v>
      </c>
      <c r="C3" s="3" t="s">
        <v>4</v>
      </c>
      <c r="D3" s="4" t="s">
        <v>5</v>
      </c>
      <c r="F3" s="2" t="s">
        <v>6</v>
      </c>
      <c r="G3" s="4" t="s">
        <v>7</v>
      </c>
    </row>
    <row r="4" spans="1:7">
      <c r="A4" s="5" t="s">
        <v>8</v>
      </c>
      <c r="B4" s="6">
        <v>6</v>
      </c>
      <c r="C4" s="7">
        <v>250</v>
      </c>
      <c r="D4" s="8">
        <f>B4*C4</f>
        <v>1500</v>
      </c>
      <c r="F4" s="5" t="s">
        <v>9</v>
      </c>
      <c r="G4" s="8">
        <f>COUNTIF(A4:A10,"컴퓨터")</f>
        <v>3</v>
      </c>
    </row>
    <row r="5" spans="1:7">
      <c r="A5" s="5" t="s">
        <v>10</v>
      </c>
      <c r="B5" s="6">
        <v>8</v>
      </c>
      <c r="C5" s="7">
        <v>300</v>
      </c>
      <c r="D5" s="8">
        <f t="shared" ref="D5:D10" si="0">B5*C5</f>
        <v>2400</v>
      </c>
      <c r="F5" s="5" t="s">
        <v>11</v>
      </c>
      <c r="G5" s="8">
        <f>COUNTIF(A4:A10,"캠코더")</f>
        <v>2</v>
      </c>
    </row>
    <row r="6" spans="1:7" ht="17.25" thickBot="1">
      <c r="A6" s="5" t="s">
        <v>12</v>
      </c>
      <c r="B6" s="6">
        <v>5</v>
      </c>
      <c r="C6" s="7">
        <v>250</v>
      </c>
      <c r="D6" s="8">
        <f t="shared" si="0"/>
        <v>1250</v>
      </c>
      <c r="F6" s="9" t="s">
        <v>13</v>
      </c>
      <c r="G6" s="10">
        <f>COUNTIF(A4:A10,"냉장고")</f>
        <v>2</v>
      </c>
    </row>
    <row r="7" spans="1:7">
      <c r="A7" s="5" t="s">
        <v>14</v>
      </c>
      <c r="B7" s="6">
        <v>7</v>
      </c>
      <c r="C7" s="7">
        <v>500</v>
      </c>
      <c r="D7" s="8">
        <f t="shared" si="0"/>
        <v>3500</v>
      </c>
    </row>
    <row r="8" spans="1:7">
      <c r="A8" s="11" t="s">
        <v>15</v>
      </c>
      <c r="B8" s="12">
        <v>10</v>
      </c>
      <c r="C8" s="7">
        <v>300</v>
      </c>
      <c r="D8" s="8">
        <f t="shared" si="0"/>
        <v>3000</v>
      </c>
    </row>
    <row r="9" spans="1:7">
      <c r="A9" s="5" t="s">
        <v>14</v>
      </c>
      <c r="B9" s="6">
        <v>5</v>
      </c>
      <c r="C9" s="7">
        <v>500</v>
      </c>
      <c r="D9" s="8">
        <f t="shared" si="0"/>
        <v>2500</v>
      </c>
    </row>
    <row r="10" spans="1:7" ht="17.25" thickBot="1">
      <c r="A10" s="9" t="s">
        <v>15</v>
      </c>
      <c r="B10" s="13">
        <v>7</v>
      </c>
      <c r="C10" s="14">
        <v>300</v>
      </c>
      <c r="D10" s="10">
        <f t="shared" si="0"/>
        <v>2100</v>
      </c>
    </row>
  </sheetData>
  <mergeCells count="2">
    <mergeCell ref="A1:D1"/>
    <mergeCell ref="F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6.5"/>
  <cols>
    <col min="1" max="1" width="2" style="1" customWidth="1"/>
    <col min="2" max="2" width="12" style="1" customWidth="1"/>
    <col min="3" max="4" width="15" style="1" bestFit="1" customWidth="1"/>
    <col min="5" max="5" width="9" style="1"/>
  </cols>
  <sheetData>
    <row r="1" spans="2:5">
      <c r="B1" s="15" t="s">
        <v>16</v>
      </c>
    </row>
    <row r="2" spans="2:5">
      <c r="B2" s="15"/>
    </row>
    <row r="3" spans="2:5">
      <c r="B3" s="16" t="s">
        <v>17</v>
      </c>
      <c r="C3" s="16" t="s">
        <v>18</v>
      </c>
      <c r="D3" s="16" t="s">
        <v>19</v>
      </c>
      <c r="E3" s="16" t="s">
        <v>20</v>
      </c>
    </row>
    <row r="4" spans="2:5">
      <c r="B4" s="17" t="s">
        <v>21</v>
      </c>
      <c r="C4" s="18">
        <v>2800000</v>
      </c>
      <c r="D4" s="18">
        <v>1320000</v>
      </c>
      <c r="E4" s="17" t="s">
        <v>22</v>
      </c>
    </row>
    <row r="5" spans="2:5">
      <c r="B5" s="19" t="s">
        <v>23</v>
      </c>
      <c r="C5" s="20">
        <v>2800000</v>
      </c>
      <c r="D5" s="20">
        <v>1400000</v>
      </c>
      <c r="E5" s="19" t="s">
        <v>24</v>
      </c>
    </row>
    <row r="6" spans="2:5">
      <c r="B6" s="19" t="s">
        <v>25</v>
      </c>
      <c r="C6" s="20">
        <v>2200000</v>
      </c>
      <c r="D6" s="20">
        <v>1200000</v>
      </c>
      <c r="E6" s="19" t="s">
        <v>24</v>
      </c>
    </row>
    <row r="7" spans="2:5">
      <c r="B7" s="19" t="s">
        <v>26</v>
      </c>
      <c r="C7" s="20">
        <v>3200000</v>
      </c>
      <c r="D7" s="20">
        <v>1350000</v>
      </c>
      <c r="E7" s="19" t="s">
        <v>27</v>
      </c>
    </row>
    <row r="8" spans="2:5">
      <c r="B8" s="19" t="s">
        <v>28</v>
      </c>
      <c r="C8" s="20">
        <v>1950000</v>
      </c>
      <c r="D8" s="20">
        <v>800000</v>
      </c>
      <c r="E8" s="19" t="s">
        <v>27</v>
      </c>
    </row>
    <row r="9" spans="2:5">
      <c r="B9" s="21" t="s">
        <v>29</v>
      </c>
      <c r="C9" s="22">
        <v>1700000</v>
      </c>
      <c r="D9" s="22">
        <v>740000</v>
      </c>
      <c r="E9" s="21" t="s">
        <v>27</v>
      </c>
    </row>
    <row r="10" spans="2:5">
      <c r="B10" s="23" t="s">
        <v>30</v>
      </c>
      <c r="C10" s="24">
        <f>SUMIF($E$4:$E$9, "중산층", C4:C9)/COUNTIF($E$4:$E$9, "중산층")</f>
        <v>2500000</v>
      </c>
      <c r="D10" s="24">
        <f>SUMIF($E$4:$E$9, "중산층", D4:D9)/COUNTIF($E$4:$E$9, "중산층")</f>
        <v>1300000</v>
      </c>
      <c r="E10" s="2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2017-12-05T05:26:41Z</dcterms:created>
  <dcterms:modified xsi:type="dcterms:W3CDTF">2017-12-05T06:26:07Z</dcterms:modified>
</cp:coreProperties>
</file>