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 2022년 작업\02 기본서\사무자동화실기\길벗사무자동화\"/>
    </mc:Choice>
  </mc:AlternateContent>
  <bookViews>
    <workbookView xWindow="360" yWindow="120" windowWidth="15075" windowHeight="12105" tabRatio="889"/>
  </bookViews>
  <sheets>
    <sheet name="공개01" sheetId="26" r:id="rId1"/>
    <sheet name="공개02" sheetId="27" r:id="rId2"/>
    <sheet name="공개03" sheetId="6" r:id="rId3"/>
    <sheet name="공개04" sheetId="7" r:id="rId4"/>
    <sheet name="공개05" sheetId="8" r:id="rId5"/>
    <sheet name="공개06" sheetId="9" r:id="rId6"/>
    <sheet name="공개07" sheetId="10" r:id="rId7"/>
    <sheet name="공개08" sheetId="11" r:id="rId8"/>
    <sheet name="공개09" sheetId="37" r:id="rId9"/>
    <sheet name="공개10" sheetId="13" r:id="rId10"/>
    <sheet name="공개11" sheetId="14" r:id="rId11"/>
    <sheet name="공개12" sheetId="15" r:id="rId12"/>
    <sheet name="모의01" sheetId="16" r:id="rId13"/>
    <sheet name="모의02" sheetId="17" r:id="rId14"/>
    <sheet name="모의03" sheetId="18" r:id="rId15"/>
    <sheet name="모의04" sheetId="19" r:id="rId16"/>
    <sheet name="모의05" sheetId="20" r:id="rId17"/>
    <sheet name="모의06" sheetId="21" r:id="rId18"/>
    <sheet name="모의07" sheetId="22" r:id="rId19"/>
    <sheet name="모의08" sheetId="23" r:id="rId20"/>
    <sheet name="모의09" sheetId="24" r:id="rId21"/>
    <sheet name="모의10" sheetId="25" r:id="rId22"/>
  </sheets>
  <definedNames>
    <definedName name="_xlnm.Print_Area" localSheetId="12">모의01!$A$1:$G$43</definedName>
    <definedName name="_xlnm.Print_Area" localSheetId="16">모의05!$A$1:$G$42</definedName>
    <definedName name="_xlnm.Print_Area" localSheetId="17">모의06!$A$1:$H$40</definedName>
    <definedName name="_xlnm.Print_Area" localSheetId="18">모의07!$A$1:$G$41</definedName>
    <definedName name="_xlnm.Print_Area" localSheetId="20">모의09!$A$1:$H$38</definedName>
  </definedNames>
  <calcPr calcId="162913"/>
</workbook>
</file>

<file path=xl/calcChain.xml><?xml version="1.0" encoding="utf-8"?>
<calcChain xmlns="http://schemas.openxmlformats.org/spreadsheetml/2006/main">
  <c r="E20" i="17" l="1"/>
  <c r="E21" i="17" l="1"/>
</calcChain>
</file>

<file path=xl/sharedStrings.xml><?xml version="1.0" encoding="utf-8"?>
<sst xmlns="http://schemas.openxmlformats.org/spreadsheetml/2006/main" count="938" uniqueCount="673">
  <si>
    <t>순위</t>
    <phoneticPr fontId="3" type="noConversion"/>
  </si>
  <si>
    <t>미국</t>
  </si>
  <si>
    <t>프랑스</t>
  </si>
  <si>
    <t>덴마크</t>
  </si>
  <si>
    <t>뉴질랜드</t>
  </si>
  <si>
    <t>중국</t>
  </si>
  <si>
    <t>네덜란드</t>
  </si>
  <si>
    <t>대만</t>
  </si>
  <si>
    <t>벨기에</t>
  </si>
  <si>
    <t>베트남</t>
  </si>
  <si>
    <t>홍콩</t>
  </si>
  <si>
    <t>일본</t>
  </si>
  <si>
    <t>호주</t>
  </si>
  <si>
    <t>한국</t>
  </si>
  <si>
    <t>영국</t>
  </si>
  <si>
    <t>폴란드</t>
  </si>
  <si>
    <t>송경관</t>
  </si>
  <si>
    <t>A</t>
  </si>
  <si>
    <t>송수정</t>
  </si>
  <si>
    <t>B</t>
  </si>
  <si>
    <t>신명훈</t>
  </si>
  <si>
    <t>송대관</t>
  </si>
  <si>
    <t>박현정</t>
  </si>
  <si>
    <t>C</t>
  </si>
  <si>
    <t>홍길동</t>
  </si>
  <si>
    <t>김찬진</t>
  </si>
  <si>
    <t>이소라</t>
  </si>
  <si>
    <t>임현식</t>
  </si>
  <si>
    <t>김기찬</t>
  </si>
  <si>
    <t>최진현</t>
  </si>
  <si>
    <t>신기한</t>
  </si>
  <si>
    <t>임경철</t>
  </si>
  <si>
    <t>박찬호</t>
  </si>
  <si>
    <t>최종혁</t>
  </si>
  <si>
    <t>김경태</t>
  </si>
  <si>
    <t>김수진</t>
  </si>
  <si>
    <t>은행별 고객 대출 계산</t>
    <phoneticPr fontId="3" type="noConversion"/>
  </si>
  <si>
    <t>은행명</t>
    <phoneticPr fontId="3" type="noConversion"/>
  </si>
  <si>
    <t>고객명</t>
    <phoneticPr fontId="3" type="noConversion"/>
  </si>
  <si>
    <t>성별</t>
    <phoneticPr fontId="3" type="noConversion"/>
  </si>
  <si>
    <t>잔액</t>
    <phoneticPr fontId="3" type="noConversion"/>
  </si>
  <si>
    <t>대출이자</t>
    <phoneticPr fontId="3" type="noConversion"/>
  </si>
  <si>
    <t>대출가능액</t>
    <phoneticPr fontId="3" type="noConversion"/>
  </si>
  <si>
    <t>비고</t>
    <phoneticPr fontId="3" type="noConversion"/>
  </si>
  <si>
    <t>비자은행</t>
    <phoneticPr fontId="3" type="noConversion"/>
  </si>
  <si>
    <t>강승헌</t>
  </si>
  <si>
    <t>비자은행</t>
  </si>
  <si>
    <t>심남숙</t>
  </si>
  <si>
    <t>편영표</t>
  </si>
  <si>
    <t>이철희</t>
  </si>
  <si>
    <t>전자은행</t>
  </si>
  <si>
    <t>곽수지</t>
  </si>
  <si>
    <t>김종남</t>
  </si>
  <si>
    <t>송춘석</t>
  </si>
  <si>
    <t>임지영</t>
  </si>
  <si>
    <t>박종식</t>
  </si>
  <si>
    <t>하석태</t>
  </si>
  <si>
    <t>전은미</t>
  </si>
  <si>
    <t>학교은행</t>
  </si>
  <si>
    <t>이남석</t>
  </si>
  <si>
    <t>황귀영</t>
  </si>
  <si>
    <t>심수미</t>
  </si>
  <si>
    <t>박철수</t>
  </si>
  <si>
    <t>함미경</t>
  </si>
  <si>
    <t>아르바이트 급여 현황</t>
    <phoneticPr fontId="3" type="noConversion"/>
  </si>
  <si>
    <t>성명</t>
    <phoneticPr fontId="3" type="noConversion"/>
  </si>
  <si>
    <t>부서코드</t>
    <phoneticPr fontId="3" type="noConversion"/>
  </si>
  <si>
    <t>근무부서</t>
    <phoneticPr fontId="3" type="noConversion"/>
  </si>
  <si>
    <t>근무시간</t>
    <phoneticPr fontId="3" type="noConversion"/>
  </si>
  <si>
    <t>당일금액</t>
    <phoneticPr fontId="3" type="noConversion"/>
  </si>
  <si>
    <t>식대</t>
    <phoneticPr fontId="3" type="noConversion"/>
  </si>
  <si>
    <t>지급액</t>
    <phoneticPr fontId="3" type="noConversion"/>
  </si>
  <si>
    <t>공병호</t>
  </si>
  <si>
    <t>B-2</t>
  </si>
  <si>
    <t>김미선</t>
  </si>
  <si>
    <t>B-1</t>
  </si>
  <si>
    <t>김병선</t>
  </si>
  <si>
    <t>B-3</t>
  </si>
  <si>
    <t>A-2</t>
  </si>
  <si>
    <t>김지명</t>
  </si>
  <si>
    <t>C-2</t>
  </si>
  <si>
    <t>김차일</t>
  </si>
  <si>
    <t>남영문</t>
  </si>
  <si>
    <t>C-1</t>
  </si>
  <si>
    <t>박두일</t>
  </si>
  <si>
    <t>박일호</t>
  </si>
  <si>
    <t>반준규</t>
  </si>
  <si>
    <t>A-1</t>
  </si>
  <si>
    <t>신혁진</t>
  </si>
  <si>
    <t>A-3</t>
  </si>
  <si>
    <t>안성기</t>
  </si>
  <si>
    <t>이강복</t>
  </si>
  <si>
    <t>이우선</t>
  </si>
  <si>
    <t>정상희</t>
  </si>
  <si>
    <t>조형래</t>
  </si>
  <si>
    <t>주진모</t>
  </si>
  <si>
    <t>부서별 평균</t>
    <phoneticPr fontId="3" type="noConversion"/>
  </si>
  <si>
    <t>당일금액이 15000 이상 30000 미만인 사람들의 합</t>
    <phoneticPr fontId="3" type="noConversion"/>
  </si>
  <si>
    <t>저축우수지역 분석표</t>
    <phoneticPr fontId="3" type="noConversion"/>
  </si>
  <si>
    <t>지역</t>
    <phoneticPr fontId="3" type="noConversion"/>
  </si>
  <si>
    <t>수입</t>
    <phoneticPr fontId="3" type="noConversion"/>
  </si>
  <si>
    <t>저축</t>
    <phoneticPr fontId="3" type="noConversion"/>
  </si>
  <si>
    <t>여유자금</t>
    <phoneticPr fontId="3" type="noConversion"/>
  </si>
  <si>
    <t>잡비</t>
    <phoneticPr fontId="3" type="noConversion"/>
  </si>
  <si>
    <t>지수</t>
    <phoneticPr fontId="3" type="noConversion"/>
  </si>
  <si>
    <t>판정</t>
    <phoneticPr fontId="3" type="noConversion"/>
  </si>
  <si>
    <t>부산</t>
  </si>
  <si>
    <t>울산</t>
  </si>
  <si>
    <t>서울</t>
  </si>
  <si>
    <t>광주</t>
  </si>
  <si>
    <t>대전</t>
  </si>
  <si>
    <t>서울평균</t>
    <phoneticPr fontId="3" type="noConversion"/>
  </si>
  <si>
    <t>부산평균</t>
    <phoneticPr fontId="3" type="noConversion"/>
  </si>
  <si>
    <t>울산평균</t>
    <phoneticPr fontId="3" type="noConversion"/>
  </si>
  <si>
    <t>지수가 50% 미만인 합</t>
    <phoneticPr fontId="3" type="noConversion"/>
  </si>
  <si>
    <t>자동차 렌트 관리</t>
    <phoneticPr fontId="3" type="noConversion"/>
  </si>
  <si>
    <t>대여자</t>
    <phoneticPr fontId="3" type="noConversion"/>
  </si>
  <si>
    <t>코드</t>
    <phoneticPr fontId="3" type="noConversion"/>
  </si>
  <si>
    <t>차종</t>
    <phoneticPr fontId="3" type="noConversion"/>
  </si>
  <si>
    <t>대여일</t>
    <phoneticPr fontId="3" type="noConversion"/>
  </si>
  <si>
    <t>기본요금</t>
    <phoneticPr fontId="3" type="noConversion"/>
  </si>
  <si>
    <t>부가요금</t>
    <phoneticPr fontId="3" type="noConversion"/>
  </si>
  <si>
    <t>합계금액</t>
    <phoneticPr fontId="3" type="noConversion"/>
  </si>
  <si>
    <t>종합</t>
    <phoneticPr fontId="3" type="noConversion"/>
  </si>
  <si>
    <t>이승엽</t>
  </si>
  <si>
    <t>김재해</t>
  </si>
  <si>
    <t>A-5</t>
  </si>
  <si>
    <t>최경주</t>
  </si>
  <si>
    <t>C-7</t>
  </si>
  <si>
    <t>이종범</t>
  </si>
  <si>
    <t>A-6</t>
  </si>
  <si>
    <t>이수경</t>
  </si>
  <si>
    <t>유남규</t>
  </si>
  <si>
    <t>A-7</t>
  </si>
  <si>
    <t>한기주</t>
  </si>
  <si>
    <t>B-7</t>
  </si>
  <si>
    <t>김동렬</t>
  </si>
  <si>
    <t>C-5</t>
  </si>
  <si>
    <t>김명호</t>
  </si>
  <si>
    <t>C-3</t>
  </si>
  <si>
    <t>박한상</t>
  </si>
  <si>
    <t>C-4</t>
  </si>
  <si>
    <t>이경호</t>
  </si>
  <si>
    <t>서영준</t>
  </si>
  <si>
    <t>윤나영</t>
  </si>
  <si>
    <t>B-4</t>
  </si>
  <si>
    <t>이수현</t>
  </si>
  <si>
    <t>권은경</t>
  </si>
  <si>
    <t>A-4</t>
  </si>
  <si>
    <t>이명진</t>
  </si>
  <si>
    <t>요금평균</t>
    <phoneticPr fontId="3" type="noConversion"/>
  </si>
  <si>
    <t>승용차</t>
    <phoneticPr fontId="3" type="noConversion"/>
  </si>
  <si>
    <t>승합차</t>
    <phoneticPr fontId="3" type="noConversion"/>
  </si>
  <si>
    <t>버스</t>
    <phoneticPr fontId="3" type="noConversion"/>
  </si>
  <si>
    <t>"이"씨 성이면서 기본요금이 200000 초과인 합</t>
    <phoneticPr fontId="3" type="noConversion"/>
  </si>
  <si>
    <t>차종류별 판매실적 분석</t>
    <phoneticPr fontId="3" type="noConversion"/>
  </si>
  <si>
    <t>차종류</t>
    <phoneticPr fontId="3" type="noConversion"/>
  </si>
  <si>
    <t>단가</t>
    <phoneticPr fontId="3" type="noConversion"/>
  </si>
  <si>
    <t>판매계획</t>
    <phoneticPr fontId="3" type="noConversion"/>
  </si>
  <si>
    <t>달성율</t>
    <phoneticPr fontId="3" type="noConversion"/>
  </si>
  <si>
    <t>판매순위</t>
    <phoneticPr fontId="3" type="noConversion"/>
  </si>
  <si>
    <t>수량</t>
    <phoneticPr fontId="3" type="noConversion"/>
  </si>
  <si>
    <t>금액</t>
    <phoneticPr fontId="3" type="noConversion"/>
  </si>
  <si>
    <t>사과주스</t>
  </si>
  <si>
    <t>포도주스</t>
  </si>
  <si>
    <t>맥심커피</t>
  </si>
  <si>
    <t>꿀차</t>
  </si>
  <si>
    <t>에스프레소</t>
  </si>
  <si>
    <t>딸기주스</t>
  </si>
  <si>
    <t>녹차</t>
  </si>
  <si>
    <t>배주스</t>
  </si>
  <si>
    <t>원두커피</t>
  </si>
  <si>
    <t>인삼차</t>
  </si>
  <si>
    <t>아이스커피</t>
  </si>
  <si>
    <t>오렌지커피</t>
  </si>
  <si>
    <t>코리언커피</t>
  </si>
  <si>
    <t>카푸치노</t>
  </si>
  <si>
    <t>키위주스</t>
  </si>
  <si>
    <t>홍차</t>
  </si>
  <si>
    <t>차종류에 "주스" 단어를 포함한 합</t>
    <phoneticPr fontId="3" type="noConversion"/>
  </si>
  <si>
    <t>판매순위가 10 미만이면서 달성율이 130% 이상인 합</t>
    <phoneticPr fontId="3" type="noConversion"/>
  </si>
  <si>
    <t>상품별 주문 금액 계산</t>
    <phoneticPr fontId="3" type="noConversion"/>
  </si>
  <si>
    <t>상품명</t>
    <phoneticPr fontId="3" type="noConversion"/>
  </si>
  <si>
    <t>할인수량</t>
    <phoneticPr fontId="3" type="noConversion"/>
  </si>
  <si>
    <t>주문금액</t>
    <phoneticPr fontId="3" type="noConversion"/>
  </si>
  <si>
    <t>할인금액</t>
    <phoneticPr fontId="3" type="noConversion"/>
  </si>
  <si>
    <t>주스</t>
  </si>
  <si>
    <t>권민자</t>
  </si>
  <si>
    <t>이수영</t>
  </si>
  <si>
    <t>이지연</t>
  </si>
  <si>
    <t>과자</t>
  </si>
  <si>
    <t>김희숙</t>
  </si>
  <si>
    <t>임수영</t>
  </si>
  <si>
    <t>김성주</t>
  </si>
  <si>
    <t>김천진</t>
  </si>
  <si>
    <t>황현철</t>
  </si>
  <si>
    <t>라면</t>
  </si>
  <si>
    <t>김기철</t>
  </si>
  <si>
    <t>박철순</t>
  </si>
  <si>
    <t>박수진</t>
  </si>
  <si>
    <t>조경태</t>
  </si>
  <si>
    <t>이남호</t>
  </si>
  <si>
    <t>서정만</t>
  </si>
  <si>
    <t>곽해남</t>
  </si>
  <si>
    <t>표진영</t>
  </si>
  <si>
    <t>하석주</t>
  </si>
  <si>
    <t>여성이면서 과자를 주문한 금액의 합</t>
    <phoneticPr fontId="3" type="noConversion"/>
  </si>
  <si>
    <t>남성이면서 라면 또는 주스를 주문한 금액의 합</t>
    <phoneticPr fontId="3" type="noConversion"/>
  </si>
  <si>
    <t>우혁정보기기 컴퓨터 판매 현황</t>
    <phoneticPr fontId="3" type="noConversion"/>
  </si>
  <si>
    <t>대리점명</t>
    <phoneticPr fontId="3" type="noConversion"/>
  </si>
  <si>
    <t>취급기종</t>
    <phoneticPr fontId="3" type="noConversion"/>
  </si>
  <si>
    <t>상반기</t>
    <phoneticPr fontId="3" type="noConversion"/>
  </si>
  <si>
    <t>하반기</t>
    <phoneticPr fontId="3" type="noConversion"/>
  </si>
  <si>
    <t>총판매량</t>
    <phoneticPr fontId="3" type="noConversion"/>
  </si>
  <si>
    <t>평균판매량</t>
    <phoneticPr fontId="3" type="noConversion"/>
  </si>
  <si>
    <t>증가율</t>
    <phoneticPr fontId="3" type="noConversion"/>
  </si>
  <si>
    <t>강서3</t>
  </si>
  <si>
    <t>IBM</t>
  </si>
  <si>
    <t>영등포2</t>
  </si>
  <si>
    <t>Samsung</t>
  </si>
  <si>
    <t>강남2</t>
  </si>
  <si>
    <t>LG</t>
  </si>
  <si>
    <t>종로3</t>
  </si>
  <si>
    <t>Dell</t>
  </si>
  <si>
    <t>영등포1</t>
  </si>
  <si>
    <t>종로4</t>
  </si>
  <si>
    <t>강서2</t>
  </si>
  <si>
    <t>강동1</t>
  </si>
  <si>
    <t>HP</t>
  </si>
  <si>
    <t>Compaq</t>
  </si>
  <si>
    <t>삼보</t>
  </si>
  <si>
    <t>종로2</t>
  </si>
  <si>
    <t>강서1</t>
  </si>
  <si>
    <t>IBM</t>
    <phoneticPr fontId="3" type="noConversion"/>
  </si>
  <si>
    <t>강북1</t>
  </si>
  <si>
    <t>수서1</t>
  </si>
  <si>
    <t>강동2</t>
  </si>
  <si>
    <t>강북2</t>
  </si>
  <si>
    <t>강남1</t>
  </si>
  <si>
    <t>취급기종이 "IBM"인 합</t>
    <phoneticPr fontId="3" type="noConversion"/>
  </si>
  <si>
    <t>요금 현황 분석</t>
    <phoneticPr fontId="3" type="noConversion"/>
  </si>
  <si>
    <t>고객번호</t>
    <phoneticPr fontId="3" type="noConversion"/>
  </si>
  <si>
    <t>구분</t>
    <phoneticPr fontId="3" type="noConversion"/>
  </si>
  <si>
    <t>사용량</t>
    <phoneticPr fontId="3" type="noConversion"/>
  </si>
  <si>
    <t>사용금액</t>
    <phoneticPr fontId="3" type="noConversion"/>
  </si>
  <si>
    <t>미납액</t>
    <phoneticPr fontId="3" type="noConversion"/>
  </si>
  <si>
    <t>납부금액</t>
    <phoneticPr fontId="3" type="noConversion"/>
  </si>
  <si>
    <t>F-102-87</t>
  </si>
  <si>
    <t>F-102-46</t>
  </si>
  <si>
    <t>O-207-87</t>
  </si>
  <si>
    <t>O-103-83</t>
  </si>
  <si>
    <t>H-101-30</t>
  </si>
  <si>
    <t>H-101-22</t>
  </si>
  <si>
    <t>O-211-87</t>
  </si>
  <si>
    <t>H-101-12</t>
  </si>
  <si>
    <t>O-103-82</t>
  </si>
  <si>
    <t>O-103-54</t>
  </si>
  <si>
    <t>H-203-87</t>
  </si>
  <si>
    <t>H-205-87</t>
  </si>
  <si>
    <t>F-209-87</t>
  </si>
  <si>
    <t>F-210-87</t>
  </si>
  <si>
    <t>O-202-87</t>
  </si>
  <si>
    <t>O-208-87</t>
  </si>
  <si>
    <t>요금 평균</t>
    <phoneticPr fontId="3" type="noConversion"/>
  </si>
  <si>
    <t>고객번호에 "101"이 포함된 고객들의 합</t>
    <phoneticPr fontId="3" type="noConversion"/>
  </si>
  <si>
    <t>사용량이 20 이상 100 미만인 합</t>
    <phoneticPr fontId="3" type="noConversion"/>
  </si>
  <si>
    <t>납부금액이 10,000 초과인 고객 수</t>
    <phoneticPr fontId="3" type="noConversion"/>
  </si>
  <si>
    <t>분류</t>
    <phoneticPr fontId="3" type="noConversion"/>
  </si>
  <si>
    <t>기본포인트</t>
    <phoneticPr fontId="3" type="noConversion"/>
  </si>
  <si>
    <t>구매금액</t>
    <phoneticPr fontId="3" type="noConversion"/>
  </si>
  <si>
    <t>실적포인트</t>
    <phoneticPr fontId="3" type="noConversion"/>
  </si>
  <si>
    <t>총포인트</t>
    <phoneticPr fontId="3" type="noConversion"/>
  </si>
  <si>
    <t>사은품</t>
    <phoneticPr fontId="3" type="noConversion"/>
  </si>
  <si>
    <t>김대희</t>
  </si>
  <si>
    <t>신규</t>
  </si>
  <si>
    <t>김민수</t>
  </si>
  <si>
    <t>김제동</t>
  </si>
  <si>
    <t>박윤정</t>
  </si>
  <si>
    <t>정영일</t>
  </si>
  <si>
    <t>김승미</t>
  </si>
  <si>
    <t>우수</t>
  </si>
  <si>
    <t>박유미</t>
  </si>
  <si>
    <t>이승주</t>
  </si>
  <si>
    <t>이우정</t>
  </si>
  <si>
    <t>이윤열</t>
  </si>
  <si>
    <t>조선남</t>
  </si>
  <si>
    <t>홍진호</t>
  </si>
  <si>
    <t>마재윤</t>
  </si>
  <si>
    <t>일반</t>
  </si>
  <si>
    <t>이광주</t>
  </si>
  <si>
    <t>정은지</t>
  </si>
  <si>
    <t>정희영</t>
  </si>
  <si>
    <t>분류가 "우수"이면서 순위가 10 이하인 각 합</t>
    <phoneticPr fontId="3" type="noConversion"/>
  </si>
  <si>
    <t>거래 이익금 현황</t>
    <phoneticPr fontId="3" type="noConversion"/>
  </si>
  <si>
    <t>품목코드</t>
    <phoneticPr fontId="3" type="noConversion"/>
  </si>
  <si>
    <t>품목이름</t>
    <phoneticPr fontId="3" type="noConversion"/>
  </si>
  <si>
    <t>품목명</t>
    <phoneticPr fontId="3" type="noConversion"/>
  </si>
  <si>
    <t>입고가</t>
    <phoneticPr fontId="3" type="noConversion"/>
  </si>
  <si>
    <t>거래금액</t>
    <phoneticPr fontId="3" type="noConversion"/>
  </si>
  <si>
    <t>이익금액</t>
    <phoneticPr fontId="3" type="noConversion"/>
  </si>
  <si>
    <t>평가</t>
    <phoneticPr fontId="3" type="noConversion"/>
  </si>
  <si>
    <t>LM-228</t>
  </si>
  <si>
    <t>모니터</t>
  </si>
  <si>
    <t>PT-203</t>
  </si>
  <si>
    <t>프린터</t>
  </si>
  <si>
    <t>SS-219</t>
  </si>
  <si>
    <t>스캐너</t>
  </si>
  <si>
    <t>LM-229</t>
  </si>
  <si>
    <t>SS-220</t>
  </si>
  <si>
    <t>PT-235</t>
  </si>
  <si>
    <t>LM-238</t>
  </si>
  <si>
    <t>PT-202</t>
  </si>
  <si>
    <t>PT-205</t>
  </si>
  <si>
    <t>PT-234</t>
  </si>
  <si>
    <t>MS-234</t>
  </si>
  <si>
    <t>마우스</t>
  </si>
  <si>
    <t>MS-215</t>
  </si>
  <si>
    <t>MS-214</t>
  </si>
  <si>
    <t>PT-232</t>
  </si>
  <si>
    <t>PT-233</t>
  </si>
  <si>
    <t>LM-237</t>
  </si>
  <si>
    <t>품목별 평균</t>
    <phoneticPr fontId="3" type="noConversion"/>
  </si>
  <si>
    <t>마우스</t>
    <phoneticPr fontId="3" type="noConversion"/>
  </si>
  <si>
    <t>스캐너</t>
    <phoneticPr fontId="3" type="noConversion"/>
  </si>
  <si>
    <t>품목명이 "LM"으로 시작하는 제품의 이익금액 평균</t>
    <phoneticPr fontId="3" type="noConversion"/>
  </si>
  <si>
    <t>입고가가 200,000 이하이면서 이익금액이 2,000,000 이상인
품목들의 합</t>
    <phoneticPr fontId="3" type="noConversion"/>
  </si>
  <si>
    <t>문구 수출 실적 대비표</t>
  </si>
  <si>
    <t>제품명</t>
  </si>
  <si>
    <t>제조회사</t>
  </si>
  <si>
    <t>수출량</t>
  </si>
  <si>
    <t>생산단가</t>
  </si>
  <si>
    <t>생산총액</t>
  </si>
  <si>
    <t>수출단가</t>
  </si>
  <si>
    <t>수출총액</t>
  </si>
  <si>
    <t>수출비율</t>
  </si>
  <si>
    <t>다이어리</t>
    <phoneticPr fontId="3" type="noConversion"/>
  </si>
  <si>
    <t>알파문구</t>
    <phoneticPr fontId="3" type="noConversion"/>
  </si>
  <si>
    <t>다이어리</t>
  </si>
  <si>
    <t>타조문구</t>
  </si>
  <si>
    <t>나나문구</t>
  </si>
  <si>
    <t>안티문구</t>
  </si>
  <si>
    <t>그린문구</t>
  </si>
  <si>
    <t>해피문구</t>
  </si>
  <si>
    <t>만년필</t>
    <phoneticPr fontId="3" type="noConversion"/>
  </si>
  <si>
    <t>동경문구</t>
    <phoneticPr fontId="3" type="noConversion"/>
  </si>
  <si>
    <t>만년필</t>
  </si>
  <si>
    <t>수성펜</t>
    <phoneticPr fontId="3" type="noConversion"/>
  </si>
  <si>
    <t>남경문구</t>
    <phoneticPr fontId="3" type="noConversion"/>
  </si>
  <si>
    <t>수성펜</t>
  </si>
  <si>
    <t>해피문구</t>
    <phoneticPr fontId="3" type="noConversion"/>
  </si>
  <si>
    <t>평균</t>
  </si>
  <si>
    <t>수출 및 판매 현황</t>
  </si>
  <si>
    <t>차량코드</t>
  </si>
  <si>
    <t>담당부서</t>
  </si>
  <si>
    <t>담당자</t>
  </si>
  <si>
    <t>판매액</t>
  </si>
  <si>
    <t>수출액</t>
  </si>
  <si>
    <t>수출실적</t>
  </si>
  <si>
    <t>차종</t>
  </si>
  <si>
    <t>A1012</t>
    <phoneticPr fontId="3" type="noConversion"/>
  </si>
  <si>
    <t>수출2부</t>
  </si>
  <si>
    <t>이태백</t>
  </si>
  <si>
    <t>A1035</t>
    <phoneticPr fontId="3" type="noConversion"/>
  </si>
  <si>
    <t>판매1부</t>
  </si>
  <si>
    <t>권태산</t>
  </si>
  <si>
    <t>수출1부</t>
  </si>
  <si>
    <t>A5840</t>
    <phoneticPr fontId="3" type="noConversion"/>
  </si>
  <si>
    <t>김홍성</t>
    <phoneticPr fontId="3" type="noConversion"/>
  </si>
  <si>
    <t>A3047</t>
    <phoneticPr fontId="3" type="noConversion"/>
  </si>
  <si>
    <t>판매2부</t>
  </si>
  <si>
    <t>장길산</t>
  </si>
  <si>
    <t>판매3부</t>
  </si>
  <si>
    <t>A2541</t>
    <phoneticPr fontId="3" type="noConversion"/>
  </si>
  <si>
    <t>조진홍</t>
    <phoneticPr fontId="3" type="noConversion"/>
  </si>
  <si>
    <t>강경수</t>
    <phoneticPr fontId="3" type="noConversion"/>
  </si>
  <si>
    <t>A1048</t>
    <phoneticPr fontId="3" type="noConversion"/>
  </si>
  <si>
    <t>강진희</t>
  </si>
  <si>
    <t>수출3부</t>
  </si>
  <si>
    <t>B3512</t>
    <phoneticPr fontId="3" type="noConversion"/>
  </si>
  <si>
    <t>양진민</t>
    <phoneticPr fontId="3" type="noConversion"/>
  </si>
  <si>
    <t>B2052</t>
    <phoneticPr fontId="3" type="noConversion"/>
  </si>
  <si>
    <t>장하다</t>
  </si>
  <si>
    <t>B2031</t>
    <phoneticPr fontId="3" type="noConversion"/>
  </si>
  <si>
    <t>김정근</t>
  </si>
  <si>
    <t>B2083</t>
    <phoneticPr fontId="3" type="noConversion"/>
  </si>
  <si>
    <t>임세일</t>
  </si>
  <si>
    <t>C5120</t>
    <phoneticPr fontId="3" type="noConversion"/>
  </si>
  <si>
    <t>김소소</t>
    <phoneticPr fontId="3" type="noConversion"/>
  </si>
  <si>
    <t>C3061</t>
    <phoneticPr fontId="3" type="noConversion"/>
  </si>
  <si>
    <t>참사랑</t>
  </si>
  <si>
    <t>C3095</t>
    <phoneticPr fontId="3" type="noConversion"/>
  </si>
  <si>
    <t>김창무</t>
  </si>
  <si>
    <t>C3052</t>
    <phoneticPr fontId="3" type="noConversion"/>
  </si>
  <si>
    <t>유경수</t>
  </si>
  <si>
    <t>우리마트 놀이방 이용현황</t>
  </si>
  <si>
    <t>성명</t>
  </si>
  <si>
    <t>나이</t>
  </si>
  <si>
    <t>놀이방 이용시간</t>
    <phoneticPr fontId="3" type="noConversion"/>
  </si>
  <si>
    <t>이용요금</t>
    <phoneticPr fontId="3" type="noConversion"/>
  </si>
  <si>
    <t>할인요금</t>
  </si>
  <si>
    <t>총요금</t>
    <phoneticPr fontId="3" type="noConversion"/>
  </si>
  <si>
    <t>김홍희</t>
    <phoneticPr fontId="3" type="noConversion"/>
  </si>
  <si>
    <t>이국영</t>
    <phoneticPr fontId="3" type="noConversion"/>
  </si>
  <si>
    <t>강희빈</t>
    <phoneticPr fontId="3" type="noConversion"/>
  </si>
  <si>
    <t>이호준</t>
    <phoneticPr fontId="3" type="noConversion"/>
  </si>
  <si>
    <t>김남민</t>
    <phoneticPr fontId="3" type="noConversion"/>
  </si>
  <si>
    <t>김수희</t>
    <phoneticPr fontId="3" type="noConversion"/>
  </si>
  <si>
    <t>최석준</t>
    <phoneticPr fontId="3" type="noConversion"/>
  </si>
  <si>
    <t>도서 판매 주문 내역서</t>
  </si>
  <si>
    <t>코드번호</t>
  </si>
  <si>
    <t>주문일</t>
  </si>
  <si>
    <t>도서명</t>
  </si>
  <si>
    <t>수량</t>
  </si>
  <si>
    <t>판매지역</t>
  </si>
  <si>
    <t>주문금액</t>
  </si>
  <si>
    <t>세금</t>
  </si>
  <si>
    <t>판매이익금</t>
  </si>
  <si>
    <t>002A</t>
  </si>
  <si>
    <t>소프트웨어공학</t>
  </si>
  <si>
    <t>001A</t>
  </si>
  <si>
    <t>07월 17일</t>
  </si>
  <si>
    <t>유선통신</t>
  </si>
  <si>
    <t>003A</t>
  </si>
  <si>
    <t>07월 22일</t>
  </si>
  <si>
    <t>무선통신</t>
  </si>
  <si>
    <t>003C</t>
  </si>
  <si>
    <t>패키지일반</t>
  </si>
  <si>
    <t>001C</t>
  </si>
  <si>
    <t>데이터베이스</t>
  </si>
  <si>
    <t>002C</t>
  </si>
  <si>
    <t>운영체제</t>
  </si>
  <si>
    <t>07월 16일</t>
  </si>
  <si>
    <t>001B</t>
  </si>
  <si>
    <t>인공지능</t>
  </si>
  <si>
    <t>002B</t>
  </si>
  <si>
    <t>시스템공학</t>
  </si>
  <si>
    <t>07월 10일</t>
  </si>
  <si>
    <t>003B</t>
  </si>
  <si>
    <t>07월 04일</t>
  </si>
  <si>
    <t>정보통신</t>
  </si>
  <si>
    <t>상반기 판매 현황</t>
    <phoneticPr fontId="3" type="noConversion"/>
  </si>
  <si>
    <t>제품코드</t>
  </si>
  <si>
    <t>상반기주문량</t>
  </si>
  <si>
    <t>생산원가</t>
  </si>
  <si>
    <t>재고율(%)</t>
  </si>
  <si>
    <t>하반기주문량</t>
  </si>
  <si>
    <t>비고</t>
  </si>
  <si>
    <t>J207</t>
  </si>
  <si>
    <t>F353</t>
  </si>
  <si>
    <t>K320</t>
  </si>
  <si>
    <t>Z407</t>
  </si>
  <si>
    <t>J105</t>
  </si>
  <si>
    <t>J205</t>
  </si>
  <si>
    <t>K323</t>
  </si>
  <si>
    <t>Z405</t>
  </si>
  <si>
    <t>A992</t>
  </si>
  <si>
    <t>A993</t>
  </si>
  <si>
    <t>F350</t>
  </si>
  <si>
    <t>K322</t>
  </si>
  <si>
    <t>F351</t>
  </si>
  <si>
    <t>J208</t>
  </si>
  <si>
    <t>Z406</t>
  </si>
  <si>
    <t>K321</t>
  </si>
  <si>
    <t>11월 판매현황</t>
  </si>
  <si>
    <t>제품번호</t>
  </si>
  <si>
    <t>공급지역</t>
  </si>
  <si>
    <t>판매가격</t>
  </si>
  <si>
    <t>할인가격</t>
  </si>
  <si>
    <t>매출액</t>
  </si>
  <si>
    <t>수익</t>
  </si>
  <si>
    <t>3K</t>
  </si>
  <si>
    <t>키보드</t>
  </si>
  <si>
    <t>6K</t>
  </si>
  <si>
    <t>인천</t>
  </si>
  <si>
    <t>4K</t>
  </si>
  <si>
    <t>1K</t>
  </si>
  <si>
    <t>5K</t>
  </si>
  <si>
    <t>7K</t>
  </si>
  <si>
    <t>3P</t>
  </si>
  <si>
    <t>7M</t>
  </si>
  <si>
    <t>1P</t>
  </si>
  <si>
    <t>6M</t>
  </si>
  <si>
    <t>5M</t>
  </si>
  <si>
    <t>2P</t>
  </si>
  <si>
    <t>5P</t>
  </si>
  <si>
    <t>3M</t>
  </si>
  <si>
    <t>2M</t>
  </si>
  <si>
    <t>4M</t>
  </si>
  <si>
    <t>개인별 현금 서비스 금액</t>
    <phoneticPr fontId="7" type="noConversion"/>
  </si>
  <si>
    <t>회원번호</t>
  </si>
  <si>
    <t>사용금액</t>
  </si>
  <si>
    <t>연체이자</t>
    <phoneticPr fontId="7" type="noConversion"/>
  </si>
  <si>
    <t>보너스점수</t>
    <phoneticPr fontId="7" type="noConversion"/>
  </si>
  <si>
    <t>결제금액</t>
    <phoneticPr fontId="7" type="noConversion"/>
  </si>
  <si>
    <t>비고</t>
    <phoneticPr fontId="7" type="noConversion"/>
  </si>
  <si>
    <t>곽성일</t>
  </si>
  <si>
    <t>박영훈</t>
  </si>
  <si>
    <t>라준기</t>
  </si>
  <si>
    <t>민종국</t>
  </si>
  <si>
    <t>김민정</t>
    <phoneticPr fontId="7" type="noConversion"/>
  </si>
  <si>
    <t>이형섭</t>
  </si>
  <si>
    <t>고한수</t>
  </si>
  <si>
    <t>이순영</t>
  </si>
  <si>
    <t>김순호</t>
  </si>
  <si>
    <t>도경진</t>
    <phoneticPr fontId="7" type="noConversion"/>
  </si>
  <si>
    <t>권인영</t>
  </si>
  <si>
    <t>이민주</t>
  </si>
  <si>
    <t>김세영</t>
    <phoneticPr fontId="7" type="noConversion"/>
  </si>
  <si>
    <t>채한희</t>
    <phoneticPr fontId="7" type="noConversion"/>
  </si>
  <si>
    <t>김경화</t>
  </si>
  <si>
    <t>주민영</t>
  </si>
  <si>
    <t>상반기/하반기 전자제품 판매현황</t>
  </si>
  <si>
    <t>대리점명</t>
  </si>
  <si>
    <t>품목</t>
  </si>
  <si>
    <t>상반기판매</t>
  </si>
  <si>
    <t>하반기판매</t>
  </si>
  <si>
    <t>총판매량</t>
  </si>
  <si>
    <t>증가율</t>
  </si>
  <si>
    <t>순위</t>
  </si>
  <si>
    <t>코리아전자</t>
  </si>
  <si>
    <t>DVD플레이어</t>
  </si>
  <si>
    <t>해피전자</t>
  </si>
  <si>
    <t>SS전자</t>
  </si>
  <si>
    <t>TV</t>
  </si>
  <si>
    <t>우리전자</t>
  </si>
  <si>
    <t>마켓전자</t>
  </si>
  <si>
    <t>김치냉장고</t>
  </si>
  <si>
    <t>냉장고</t>
  </si>
  <si>
    <t>선풍기</t>
  </si>
  <si>
    <t>나나전자</t>
  </si>
  <si>
    <t>에어컨</t>
  </si>
  <si>
    <t>오디오</t>
  </si>
  <si>
    <t>운행시 차량 유지비 계산</t>
  </si>
  <si>
    <t>차량번호</t>
  </si>
  <si>
    <t>배기량</t>
  </si>
  <si>
    <t>연비</t>
  </si>
  <si>
    <t>구분</t>
  </si>
  <si>
    <t>보험료</t>
  </si>
  <si>
    <t>연료비</t>
  </si>
  <si>
    <t>유지비</t>
  </si>
  <si>
    <t>평가</t>
  </si>
  <si>
    <t>승용차</t>
  </si>
  <si>
    <t>승합차</t>
  </si>
  <si>
    <t>화물차</t>
  </si>
  <si>
    <t>사원별 연가보상비 내역</t>
  </si>
  <si>
    <t>부서명</t>
  </si>
  <si>
    <t>발생휴가</t>
  </si>
  <si>
    <t>연가보상비</t>
  </si>
  <si>
    <t>연차</t>
  </si>
  <si>
    <t>월차</t>
  </si>
  <si>
    <t>연공</t>
  </si>
  <si>
    <t>계</t>
  </si>
  <si>
    <t>김민서</t>
  </si>
  <si>
    <t>경리부</t>
  </si>
  <si>
    <t>최성완</t>
  </si>
  <si>
    <t>김한순</t>
  </si>
  <si>
    <t>최다이</t>
    <phoneticPr fontId="3" type="noConversion"/>
  </si>
  <si>
    <t>황진주</t>
  </si>
  <si>
    <t>관리부</t>
  </si>
  <si>
    <t>박수성</t>
    <phoneticPr fontId="3" type="noConversion"/>
  </si>
  <si>
    <t>김성수</t>
    <phoneticPr fontId="3" type="noConversion"/>
  </si>
  <si>
    <t>황종근</t>
    <phoneticPr fontId="3" type="noConversion"/>
  </si>
  <si>
    <t>박경선</t>
  </si>
  <si>
    <t>김상욱</t>
  </si>
  <si>
    <t>영업부</t>
  </si>
  <si>
    <t>이만수</t>
    <phoneticPr fontId="3" type="noConversion"/>
  </si>
  <si>
    <t>이부성</t>
  </si>
  <si>
    <t>주대홍</t>
    <phoneticPr fontId="3" type="noConversion"/>
  </si>
  <si>
    <t>입사년도</t>
    <phoneticPr fontId="3" type="noConversion"/>
  </si>
  <si>
    <t>부서명</t>
    <phoneticPr fontId="3" type="noConversion"/>
  </si>
  <si>
    <t>&gt;=2000</t>
    <phoneticPr fontId="3" type="noConversion"/>
  </si>
  <si>
    <t>영업부</t>
    <phoneticPr fontId="3" type="noConversion"/>
  </si>
  <si>
    <t>관리부</t>
    <phoneticPr fontId="3" type="noConversion"/>
  </si>
  <si>
    <t>차량코드가 "B"를 포함하며 
수출실적이 5% 이상 10% 미만인 합</t>
    <phoneticPr fontId="3" type="noConversion"/>
  </si>
  <si>
    <t>담당자가 김씨이면서 판매액이 300,000,000 초과인 합</t>
    <phoneticPr fontId="3" type="noConversion"/>
  </si>
  <si>
    <t>차종이 "중형차" 또는 "특수차"이면서
수출실적이 10% 이상인 합</t>
    <phoneticPr fontId="3" type="noConversion"/>
  </si>
  <si>
    <t>담당부서가 "판매"로 시작하고 차종이 "소형차"인 평균</t>
    <phoneticPr fontId="3" type="noConversion"/>
  </si>
  <si>
    <t>놀이방 이용시간이 2시간 이상인 아이의 합</t>
    <phoneticPr fontId="3" type="noConversion"/>
  </si>
  <si>
    <t>6세 이하이고 할인요금이 500 미만인 아이의 평균</t>
    <phoneticPr fontId="3" type="noConversion"/>
  </si>
  <si>
    <t>이용요금이 3,000 이상이고 성명이 "김" 또는 "이"로 시작하는 아이의 합</t>
    <phoneticPr fontId="3" type="noConversion"/>
  </si>
  <si>
    <t>나이가 5세 이상이면서 총요금이 4000 이상 5000 미만인 아이의 인원수</t>
    <phoneticPr fontId="3" type="noConversion"/>
  </si>
  <si>
    <t>평균</t>
    <phoneticPr fontId="3" type="noConversion"/>
  </si>
  <si>
    <t>도서명에 “통신” 또는 “공학”이 포함되면서 세금이 1,000,000 이상인 도서의 합</t>
    <phoneticPr fontId="3" type="noConversion"/>
  </si>
  <si>
    <t>주문금액이 2,000,000 이상 5,000,000 미만인 도서의 합</t>
    <phoneticPr fontId="3" type="noConversion"/>
  </si>
  <si>
    <t>주문일이 07월 20일 이전이면서 지역이 "경기도"인 합계</t>
    <phoneticPr fontId="3" type="noConversion"/>
  </si>
  <si>
    <t>주문금액이 3,000,000을 초과하는 제품의 수</t>
    <phoneticPr fontId="3" type="noConversion"/>
  </si>
  <si>
    <t>공급지역이 "서울"인 제품들의 합</t>
    <phoneticPr fontId="3" type="noConversion"/>
  </si>
  <si>
    <t>제품명이 "프린터"이면서 매출액이 10,000,000 이상인 합</t>
    <phoneticPr fontId="3" type="noConversion"/>
  </si>
  <si>
    <t>제품번호가 "M"으로 끝나면서 판매가격이 300,000 초과인 평균</t>
    <phoneticPr fontId="3" type="noConversion"/>
  </si>
  <si>
    <t>제품명이 "키보드" 또는 "모니터"인 합</t>
    <phoneticPr fontId="3" type="noConversion"/>
  </si>
  <si>
    <t>연체이자가 100,000 이상인 합</t>
    <phoneticPr fontId="7" type="noConversion"/>
  </si>
  <si>
    <t>사용금액이 500,000 이상 1,000,000 미만인 평균</t>
    <phoneticPr fontId="7" type="noConversion"/>
  </si>
  <si>
    <t>비고가 "우수고객" 또는 "VIP고객"인 합</t>
    <phoneticPr fontId="7" type="noConversion"/>
  </si>
  <si>
    <t>총판매량이 500 이상 1200 미만인 개수</t>
    <phoneticPr fontId="3" type="noConversion"/>
  </si>
  <si>
    <t>배기량
분포</t>
    <phoneticPr fontId="3" type="noConversion"/>
  </si>
  <si>
    <t>배기량이 2000 이상인 합계</t>
    <phoneticPr fontId="3" type="noConversion"/>
  </si>
  <si>
    <t>평가가 "불량"이면서 보험료가 100,000 이상인 합계</t>
    <phoneticPr fontId="3" type="noConversion"/>
  </si>
  <si>
    <t>평가가 “우수”이면서 유지비가 200,000 이상인 개수</t>
    <phoneticPr fontId="3" type="noConversion"/>
  </si>
  <si>
    <t>휴가
사용일</t>
    <phoneticPr fontId="3" type="noConversion"/>
  </si>
  <si>
    <t>연차가 0인 사원들의 평균</t>
    <phoneticPr fontId="3" type="noConversion"/>
  </si>
  <si>
    <t>부서명이 "관리부" 또는 "경리부"인 사원들의 합</t>
    <phoneticPr fontId="3" type="noConversion"/>
  </si>
  <si>
    <t>성명이 "박"씨이면서 부서명이 "관리부"인 사원들의 합</t>
    <phoneticPr fontId="3" type="noConversion"/>
  </si>
  <si>
    <t>휴가 사용일이 20 이하이면서 연가보상비가 1,000,000 이상인 사원들의 평균</t>
    <phoneticPr fontId="3" type="noConversion"/>
  </si>
  <si>
    <t>남성</t>
  </si>
  <si>
    <t>여성</t>
  </si>
  <si>
    <t>시설과</t>
    <phoneticPr fontId="3" type="noConversion"/>
  </si>
  <si>
    <t>관리과</t>
    <phoneticPr fontId="3" type="noConversion"/>
  </si>
  <si>
    <t>재무과</t>
    <phoneticPr fontId="3" type="noConversion"/>
  </si>
  <si>
    <t>수입이 1,500,000 이상이면서 저축이 500,000 이하인 개수</t>
    <phoneticPr fontId="3" type="noConversion"/>
  </si>
  <si>
    <t>판매실적</t>
    <phoneticPr fontId="3" type="noConversion"/>
  </si>
  <si>
    <t>성이 김씨 또는 이씨이면서 라면을 주문한 금액의 합</t>
    <phoneticPr fontId="3" type="noConversion"/>
  </si>
  <si>
    <t>주문금액이 200000 이상이면서 할인금액이 30000 미만인 평균</t>
    <phoneticPr fontId="3" type="noConversion"/>
  </si>
  <si>
    <t>대리점명에 "2"를 포함하면서 하반기 판매대수가
 150 이상인 합</t>
    <phoneticPr fontId="3" type="noConversion"/>
  </si>
  <si>
    <t>증가율이 100% 이상이면서 상반기 판매대수가
200 미만인 평균</t>
    <phoneticPr fontId="3" type="noConversion"/>
  </si>
  <si>
    <t>공장용</t>
  </si>
  <si>
    <t>사무용</t>
  </si>
  <si>
    <t>가정용</t>
  </si>
  <si>
    <t>가정용</t>
    <phoneticPr fontId="3" type="noConversion"/>
  </si>
  <si>
    <t>공장용</t>
    <phoneticPr fontId="3" type="noConversion"/>
  </si>
  <si>
    <t>사무용</t>
    <phoneticPr fontId="3" type="noConversion"/>
  </si>
  <si>
    <t>분류가 "신규"인 합</t>
    <phoneticPr fontId="3" type="noConversion"/>
  </si>
  <si>
    <t>진진백화점 사은품 증정 내역</t>
    <phoneticPr fontId="3" type="noConversion"/>
  </si>
  <si>
    <t>사은품이 "상품권" 또는 "타월"인 합</t>
    <phoneticPr fontId="3" type="noConversion"/>
  </si>
  <si>
    <t>수출비율이 90% 이상이면서 수출총액이 10,000,000 초과인 개수</t>
    <phoneticPr fontId="3" type="noConversion"/>
  </si>
  <si>
    <t>항공 운영 수입 현황</t>
    <phoneticPr fontId="3" type="noConversion"/>
  </si>
  <si>
    <t>국가</t>
    <phoneticPr fontId="3" type="noConversion"/>
  </si>
  <si>
    <t>관광객</t>
    <phoneticPr fontId="3" type="noConversion"/>
  </si>
  <si>
    <t>사고여객기</t>
    <phoneticPr fontId="3" type="noConversion"/>
  </si>
  <si>
    <t>세금</t>
    <phoneticPr fontId="3" type="noConversion"/>
  </si>
  <si>
    <t>순이익금</t>
    <phoneticPr fontId="3" type="noConversion"/>
  </si>
  <si>
    <t>신뢰도</t>
    <phoneticPr fontId="3" type="noConversion"/>
  </si>
  <si>
    <t>항로폐쇄여부</t>
    <phoneticPr fontId="3" type="noConversion"/>
  </si>
  <si>
    <t>순위</t>
    <phoneticPr fontId="3" type="noConversion"/>
  </si>
  <si>
    <t>신뢰도별
평균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</si>
  <si>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</si>
  <si>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</si>
  <si>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</si>
  <si>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신뢰도가 "A"인 개수</t>
    <phoneticPr fontId="3" type="noConversion"/>
  </si>
  <si>
    <t>학생 성적 현황</t>
    <phoneticPr fontId="3" type="noConversion"/>
  </si>
  <si>
    <t>학생이름</t>
    <phoneticPr fontId="3" type="noConversion"/>
  </si>
  <si>
    <t>과제등급</t>
    <phoneticPr fontId="3" type="noConversion"/>
  </si>
  <si>
    <t>중간</t>
    <phoneticPr fontId="3" type="noConversion"/>
  </si>
  <si>
    <t>기말</t>
    <phoneticPr fontId="3" type="noConversion"/>
  </si>
  <si>
    <t>과제점수</t>
    <phoneticPr fontId="3" type="noConversion"/>
  </si>
  <si>
    <t>총점</t>
    <phoneticPr fontId="3" type="noConversion"/>
  </si>
  <si>
    <t>조정점수</t>
    <phoneticPr fontId="3" type="noConversion"/>
  </si>
  <si>
    <t>최종점수</t>
    <phoneticPr fontId="3" type="noConversion"/>
  </si>
  <si>
    <t>평가</t>
    <phoneticPr fontId="3" type="noConversion"/>
  </si>
  <si>
    <t>학생이름이 '김' 또는 '이'로 시작하는 학생들의 최종점수의 합</t>
    <phoneticPr fontId="3" type="noConversion"/>
  </si>
  <si>
    <t>평가가 "최우수"인 평균</t>
    <phoneticPr fontId="3" type="noConversion"/>
  </si>
  <si>
    <t>과제등급이 "A"이면서 평가가 "우수" 또는 "보통"인 합</t>
    <phoneticPr fontId="3" type="noConversion"/>
  </si>
  <si>
    <t>성명에 "김" 또는 "박"이 포함된 인원의 합계</t>
    <phoneticPr fontId="3" type="noConversion"/>
  </si>
  <si>
    <t>제품코드가 "5" 또는 "3"으로 끝나는 제품들의 합계</t>
    <phoneticPr fontId="3" type="noConversion"/>
  </si>
  <si>
    <t>상반기주문량이 200 이상 400 이하인 제품의 평균</t>
    <phoneticPr fontId="3" type="noConversion"/>
  </si>
  <si>
    <t>전자은행과 거래하는 남성 고객의 합</t>
    <phoneticPr fontId="3" type="noConversion"/>
  </si>
  <si>
    <t>비자은행과 거래하는 우수고객의 합</t>
    <phoneticPr fontId="3" type="noConversion"/>
  </si>
  <si>
    <t>잔액이 2,000,000 이상인 고객의 평균</t>
    <phoneticPr fontId="3" type="noConversion"/>
  </si>
  <si>
    <t>남성이고 이씨이면서 비자은행과 거래하는 고객의 합</t>
    <phoneticPr fontId="3" type="noConversion"/>
  </si>
  <si>
    <t>평가가 "B급"인  프린터의 이익금액 합계</t>
    <phoneticPr fontId="3" type="noConversion"/>
  </si>
  <si>
    <t>순이익금이 100000 이상 200000 미만인 합</t>
    <phoneticPr fontId="3" type="noConversion"/>
  </si>
  <si>
    <t>최종점수가 70점 미만인 학생수</t>
    <phoneticPr fontId="3" type="noConversion"/>
  </si>
  <si>
    <t>지역이 "부산"이면서 판정이 "나쁨"인 합계</t>
    <phoneticPr fontId="3" type="noConversion"/>
  </si>
  <si>
    <t>대여일이 5일 이상이면서 코드의 끝이 "1"인 합</t>
    <phoneticPr fontId="3" type="noConversion"/>
  </si>
  <si>
    <t>달성율이 100% 이상이면서 "커피" 단어를 포함한 평균</t>
    <phoneticPr fontId="3" type="noConversion"/>
  </si>
  <si>
    <t>판매순위가 5 이하이면서 "차" 단어를 포함한 합</t>
    <phoneticPr fontId="3" type="noConversion"/>
  </si>
  <si>
    <t>대리점명에 "종로" 또는 "강서"를 포함한 합</t>
    <phoneticPr fontId="3" type="noConversion"/>
  </si>
  <si>
    <t>재고율이 50% 이상, 하반기주문량이 100 미만인 제품의 합계</t>
    <phoneticPr fontId="3" type="noConversion"/>
  </si>
  <si>
    <t>대리점명이 "해피전자"이고 증가율이 100% 이상인 합</t>
    <phoneticPr fontId="3" type="noConversion"/>
  </si>
  <si>
    <t>품목이 "에어컨" 또는 "오디오"이면서 순위가 10 이하인 합</t>
    <phoneticPr fontId="3" type="noConversion"/>
  </si>
  <si>
    <t>제품명이 "만년필"이고 수출비율이 80% 초과인 제품들의 평균</t>
    <phoneticPr fontId="3" type="noConversion"/>
  </si>
  <si>
    <t>제조회사가 "그린문구"이거나 "해피문구"이면서
생산단가가 10,000 이상인 제품들의 합</t>
    <phoneticPr fontId="3" type="noConversion"/>
  </si>
  <si>
    <t>수출단가가 15,000 이상 20,000 미만인 제품들의 합</t>
    <phoneticPr fontId="3" type="noConversion"/>
  </si>
  <si>
    <t>연공이 12이면서 휴가 사용일이 10 미만인 사원들의 인원수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</si>
</sst>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mm&quot;월&quot;\ dd&quot;일&quot;"/>
    <numFmt numFmtId="178" formatCode="0;_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u/>
      <sz val="2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8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42" fontId="0" fillId="0" borderId="2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2" fontId="0" fillId="0" borderId="1" xfId="1" applyFon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42" fontId="0" fillId="0" borderId="0" xfId="0" applyNumberFormat="1">
      <alignment vertical="center"/>
    </xf>
    <xf numFmtId="42" fontId="0" fillId="0" borderId="1" xfId="1" applyFont="1" applyFill="1" applyBorder="1">
      <alignment vertical="center"/>
    </xf>
    <xf numFmtId="0" fontId="0" fillId="0" borderId="0" xfId="0" applyNumberFormat="1">
      <alignment vertical="center"/>
    </xf>
    <xf numFmtId="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42" fontId="0" fillId="0" borderId="1" xfId="1" quotePrefix="1" applyFont="1" applyBorder="1" applyAlignment="1">
      <alignment vertical="center"/>
    </xf>
    <xf numFmtId="0" fontId="0" fillId="0" borderId="1" xfId="0" applyBorder="1" applyAlignmen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6" fontId="0" fillId="0" borderId="0" xfId="0" applyNumberFormat="1">
      <alignment vertical="center"/>
    </xf>
    <xf numFmtId="42" fontId="0" fillId="0" borderId="1" xfId="1" applyFont="1" applyBorder="1" applyAlignment="1">
      <alignment vertical="center"/>
    </xf>
    <xf numFmtId="0" fontId="5" fillId="0" borderId="1" xfId="0" applyFont="1" applyBorder="1">
      <alignment vertical="center"/>
    </xf>
    <xf numFmtId="176" fontId="0" fillId="0" borderId="2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2" fontId="0" fillId="0" borderId="1" xfId="1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1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quotePrefix="1" applyNumberFormat="1" applyBorder="1" applyAlignment="1">
      <alignment vertical="center"/>
    </xf>
    <xf numFmtId="1" fontId="0" fillId="0" borderId="1" xfId="0" applyNumberFormat="1" applyBorder="1">
      <alignment vertical="center"/>
    </xf>
    <xf numFmtId="9" fontId="0" fillId="0" borderId="1" xfId="2" applyFont="1" applyBorder="1">
      <alignment vertical="center"/>
    </xf>
    <xf numFmtId="1" fontId="0" fillId="0" borderId="1" xfId="0" applyNumberFormat="1" applyBorder="1" applyAlignment="1">
      <alignment vertical="center"/>
    </xf>
    <xf numFmtId="0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0" applyFill="1" applyBorder="1">
      <alignment vertical="center"/>
    </xf>
    <xf numFmtId="177" fontId="5" fillId="0" borderId="1" xfId="0" applyNumberFormat="1" applyFont="1" applyBorder="1" applyAlignment="1">
      <alignment horizontal="center" vertical="center"/>
    </xf>
    <xf numFmtId="42" fontId="0" fillId="0" borderId="1" xfId="1" applyFont="1" applyBorder="1" applyAlignment="1">
      <alignment horizontal="center" vertical="center"/>
    </xf>
    <xf numFmtId="9" fontId="5" fillId="0" borderId="1" xfId="2" applyFont="1" applyBorder="1">
      <alignment vertical="center"/>
    </xf>
    <xf numFmtId="0" fontId="5" fillId="0" borderId="1" xfId="0" applyNumberFormat="1" applyFont="1" applyBorder="1">
      <alignment vertical="center"/>
    </xf>
    <xf numFmtId="41" fontId="0" fillId="0" borderId="1" xfId="3" applyFont="1" applyBorder="1">
      <alignment vertical="center"/>
    </xf>
    <xf numFmtId="178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5" xfId="0" quotePrefix="1" applyBorder="1" applyAlignment="1">
      <alignment horizontal="center" vertical="center" wrapText="1"/>
    </xf>
    <xf numFmtId="9" fontId="0" fillId="0" borderId="19" xfId="2" applyFont="1" applyBorder="1" applyAlignment="1">
      <alignment horizontal="center" vertical="center"/>
    </xf>
    <xf numFmtId="9" fontId="0" fillId="0" borderId="7" xfId="2" applyFont="1" applyBorder="1" applyAlignment="1">
      <alignment horizontal="center" vertical="center"/>
    </xf>
    <xf numFmtId="9" fontId="0" fillId="0" borderId="9" xfId="2" applyFont="1" applyBorder="1" applyAlignment="1">
      <alignment horizontal="center" vertical="center"/>
    </xf>
    <xf numFmtId="9" fontId="0" fillId="0" borderId="10" xfId="2" applyFont="1" applyBorder="1" applyAlignment="1">
      <alignment horizontal="center" vertical="center"/>
    </xf>
    <xf numFmtId="9" fontId="0" fillId="0" borderId="11" xfId="2" applyFont="1" applyBorder="1" applyAlignment="1">
      <alignment horizontal="center" vertical="center"/>
    </xf>
    <xf numFmtId="9" fontId="0" fillId="0" borderId="12" xfId="2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백분율" xfId="2" builtinId="5"/>
    <cellStyle name="쉼표 [0]" xfId="3" builtinId="6"/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workbookViewId="0">
      <selection sqref="A1:H1"/>
    </sheetView>
  </sheetViews>
  <sheetFormatPr defaultRowHeight="16.5" x14ac:dyDescent="0.3"/>
  <cols>
    <col min="1" max="3" width="12.625" customWidth="1"/>
    <col min="4" max="4" width="10" customWidth="1"/>
    <col min="5" max="5" width="12.375" bestFit="1" customWidth="1"/>
    <col min="6" max="6" width="7.125" customWidth="1"/>
    <col min="7" max="7" width="13" bestFit="1" customWidth="1"/>
    <col min="8" max="8" width="6.375" customWidth="1"/>
  </cols>
  <sheetData>
    <row r="1" spans="1:8" ht="31.5" x14ac:dyDescent="0.3">
      <c r="A1" s="45" t="s">
        <v>624</v>
      </c>
      <c r="B1" s="46"/>
      <c r="C1" s="46"/>
      <c r="D1" s="46"/>
      <c r="E1" s="46"/>
      <c r="F1" s="46"/>
      <c r="G1" s="46"/>
      <c r="H1" s="46"/>
    </row>
    <row r="3" spans="1:8" x14ac:dyDescent="0.3">
      <c r="A3" s="24" t="s">
        <v>625</v>
      </c>
      <c r="B3" s="24" t="s">
        <v>626</v>
      </c>
      <c r="C3" s="24" t="s">
        <v>627</v>
      </c>
      <c r="D3" s="24" t="s">
        <v>628</v>
      </c>
      <c r="E3" s="24" t="s">
        <v>629</v>
      </c>
      <c r="F3" s="24" t="s">
        <v>630</v>
      </c>
      <c r="G3" s="24" t="s">
        <v>631</v>
      </c>
      <c r="H3" s="24" t="s">
        <v>632</v>
      </c>
    </row>
    <row r="4" spans="1:8" x14ac:dyDescent="0.3">
      <c r="A4" s="24" t="s">
        <v>1</v>
      </c>
      <c r="B4" s="3">
        <v>10</v>
      </c>
      <c r="C4" s="25">
        <v>7</v>
      </c>
      <c r="D4" s="4">
        <v>1300</v>
      </c>
      <c r="E4" s="4">
        <v>108700</v>
      </c>
      <c r="F4" s="24"/>
      <c r="G4" s="24"/>
      <c r="H4" s="3"/>
    </row>
    <row r="5" spans="1:8" x14ac:dyDescent="0.3">
      <c r="A5" s="24" t="s">
        <v>2</v>
      </c>
      <c r="B5" s="3">
        <v>8</v>
      </c>
      <c r="C5" s="25">
        <v>5</v>
      </c>
      <c r="D5" s="4">
        <v>1300</v>
      </c>
      <c r="E5" s="4">
        <v>112700</v>
      </c>
      <c r="F5" s="24"/>
      <c r="G5" s="24"/>
      <c r="H5" s="3"/>
    </row>
    <row r="6" spans="1:8" x14ac:dyDescent="0.3">
      <c r="A6" s="24" t="s">
        <v>3</v>
      </c>
      <c r="B6" s="3">
        <v>7</v>
      </c>
      <c r="C6" s="25">
        <v>4</v>
      </c>
      <c r="D6" s="4">
        <v>1300</v>
      </c>
      <c r="E6" s="4">
        <v>114700</v>
      </c>
      <c r="F6" s="24"/>
      <c r="G6" s="24"/>
      <c r="H6" s="3"/>
    </row>
    <row r="7" spans="1:8" x14ac:dyDescent="0.3">
      <c r="A7" s="24" t="s">
        <v>4</v>
      </c>
      <c r="B7" s="3">
        <v>9</v>
      </c>
      <c r="C7" s="25">
        <v>1</v>
      </c>
      <c r="D7" s="4">
        <v>1300</v>
      </c>
      <c r="E7" s="4">
        <v>115700</v>
      </c>
      <c r="F7" s="24"/>
      <c r="G7" s="24"/>
      <c r="H7" s="3"/>
    </row>
    <row r="8" spans="1:8" x14ac:dyDescent="0.3">
      <c r="A8" s="24" t="s">
        <v>5</v>
      </c>
      <c r="B8" s="3">
        <v>6</v>
      </c>
      <c r="C8" s="25">
        <v>1</v>
      </c>
      <c r="D8" s="4">
        <v>1300</v>
      </c>
      <c r="E8" s="4">
        <v>127700</v>
      </c>
      <c r="F8" s="24"/>
      <c r="G8" s="24"/>
      <c r="H8" s="3"/>
    </row>
    <row r="9" spans="1:8" x14ac:dyDescent="0.3">
      <c r="A9" s="24" t="s">
        <v>6</v>
      </c>
      <c r="B9" s="3">
        <v>9</v>
      </c>
      <c r="C9" s="25">
        <v>2</v>
      </c>
      <c r="D9" s="4">
        <v>1700</v>
      </c>
      <c r="E9" s="4">
        <v>157300</v>
      </c>
      <c r="F9" s="24"/>
      <c r="G9" s="24"/>
      <c r="H9" s="3"/>
    </row>
    <row r="10" spans="1:8" x14ac:dyDescent="0.3">
      <c r="A10" s="24" t="s">
        <v>7</v>
      </c>
      <c r="B10" s="3">
        <v>12</v>
      </c>
      <c r="C10" s="25">
        <v>3</v>
      </c>
      <c r="D10" s="4">
        <v>1700</v>
      </c>
      <c r="E10" s="4">
        <v>160300</v>
      </c>
      <c r="F10" s="24"/>
      <c r="G10" s="24"/>
      <c r="H10" s="3"/>
    </row>
    <row r="11" spans="1:8" x14ac:dyDescent="0.3">
      <c r="A11" s="24" t="s">
        <v>8</v>
      </c>
      <c r="B11" s="3">
        <v>12</v>
      </c>
      <c r="C11" s="25">
        <v>1</v>
      </c>
      <c r="D11" s="4">
        <v>1900</v>
      </c>
      <c r="E11" s="4">
        <v>169100</v>
      </c>
      <c r="F11" s="24"/>
      <c r="G11" s="24"/>
      <c r="H11" s="3"/>
    </row>
    <row r="12" spans="1:8" x14ac:dyDescent="0.3">
      <c r="A12" s="24" t="s">
        <v>9</v>
      </c>
      <c r="B12" s="3">
        <v>15</v>
      </c>
      <c r="C12" s="25">
        <v>9</v>
      </c>
      <c r="D12" s="4">
        <v>2000</v>
      </c>
      <c r="E12" s="4">
        <v>172000</v>
      </c>
      <c r="F12" s="24"/>
      <c r="G12" s="24"/>
      <c r="H12" s="3"/>
    </row>
    <row r="13" spans="1:8" x14ac:dyDescent="0.3">
      <c r="A13" s="24" t="s">
        <v>10</v>
      </c>
      <c r="B13" s="3">
        <v>12</v>
      </c>
      <c r="C13" s="25">
        <v>2</v>
      </c>
      <c r="D13" s="4">
        <v>2000</v>
      </c>
      <c r="E13" s="4">
        <v>193000</v>
      </c>
      <c r="F13" s="24"/>
      <c r="G13" s="24"/>
      <c r="H13" s="3"/>
    </row>
    <row r="14" spans="1:8" x14ac:dyDescent="0.3">
      <c r="A14" s="24" t="s">
        <v>11</v>
      </c>
      <c r="B14" s="3">
        <v>1</v>
      </c>
      <c r="C14" s="25">
        <v>7</v>
      </c>
      <c r="D14" s="4">
        <v>100</v>
      </c>
      <c r="E14" s="4">
        <v>7900</v>
      </c>
      <c r="F14" s="24"/>
      <c r="G14" s="24"/>
      <c r="H14" s="3"/>
    </row>
    <row r="15" spans="1:8" x14ac:dyDescent="0.3">
      <c r="A15" s="24" t="s">
        <v>12</v>
      </c>
      <c r="B15" s="3">
        <v>5</v>
      </c>
      <c r="C15" s="25">
        <v>1</v>
      </c>
      <c r="D15" s="4">
        <v>700</v>
      </c>
      <c r="E15" s="4">
        <v>51300</v>
      </c>
      <c r="F15" s="24"/>
      <c r="G15" s="24"/>
      <c r="H15" s="3"/>
    </row>
    <row r="16" spans="1:8" x14ac:dyDescent="0.3">
      <c r="A16" s="24" t="s">
        <v>13</v>
      </c>
      <c r="B16" s="3">
        <v>4</v>
      </c>
      <c r="C16" s="25">
        <v>3</v>
      </c>
      <c r="D16" s="4">
        <v>700</v>
      </c>
      <c r="E16" s="4">
        <v>61300</v>
      </c>
      <c r="F16" s="24"/>
      <c r="G16" s="24"/>
      <c r="H16" s="3"/>
    </row>
    <row r="17" spans="1:8" x14ac:dyDescent="0.3">
      <c r="A17" s="24" t="s">
        <v>14</v>
      </c>
      <c r="B17" s="3">
        <v>2</v>
      </c>
      <c r="C17" s="25">
        <v>1</v>
      </c>
      <c r="D17" s="4">
        <v>700</v>
      </c>
      <c r="E17" s="4">
        <v>65300</v>
      </c>
      <c r="F17" s="24"/>
      <c r="G17" s="24"/>
      <c r="H17" s="3"/>
    </row>
    <row r="18" spans="1:8" x14ac:dyDescent="0.3">
      <c r="A18" s="24" t="s">
        <v>15</v>
      </c>
      <c r="B18" s="3">
        <v>15</v>
      </c>
      <c r="C18" s="25">
        <v>1</v>
      </c>
      <c r="D18" s="4">
        <v>900</v>
      </c>
      <c r="E18" s="4">
        <v>84100</v>
      </c>
      <c r="F18" s="24"/>
      <c r="G18" s="24"/>
      <c r="H18" s="3"/>
    </row>
    <row r="19" spans="1:8" ht="16.5" customHeight="1" x14ac:dyDescent="0.3">
      <c r="A19" s="47" t="s">
        <v>633</v>
      </c>
      <c r="B19" s="47"/>
      <c r="C19" s="24" t="s">
        <v>634</v>
      </c>
      <c r="D19" s="4"/>
      <c r="E19" s="4"/>
      <c r="F19" s="48"/>
      <c r="G19" s="48"/>
      <c r="H19" s="48"/>
    </row>
    <row r="20" spans="1:8" x14ac:dyDescent="0.3">
      <c r="A20" s="47"/>
      <c r="B20" s="47"/>
      <c r="C20" s="24" t="s">
        <v>635</v>
      </c>
      <c r="D20" s="4"/>
      <c r="E20" s="4"/>
      <c r="F20" s="48"/>
      <c r="G20" s="48"/>
      <c r="H20" s="48"/>
    </row>
    <row r="21" spans="1:8" x14ac:dyDescent="0.3">
      <c r="A21" s="47"/>
      <c r="B21" s="47"/>
      <c r="C21" s="24" t="s">
        <v>636</v>
      </c>
      <c r="D21" s="4"/>
      <c r="E21" s="4"/>
      <c r="F21" s="48"/>
      <c r="G21" s="48"/>
      <c r="H21" s="48"/>
    </row>
    <row r="22" spans="1:8" x14ac:dyDescent="0.3">
      <c r="A22" s="49" t="s">
        <v>659</v>
      </c>
      <c r="B22" s="49"/>
      <c r="C22" s="49"/>
      <c r="D22" s="4"/>
      <c r="E22" s="4"/>
      <c r="F22" s="48"/>
      <c r="G22" s="48"/>
      <c r="H22" s="48"/>
    </row>
    <row r="23" spans="1:8" x14ac:dyDescent="0.3">
      <c r="A23" s="49" t="s">
        <v>637</v>
      </c>
      <c r="B23" s="49"/>
      <c r="C23" s="49"/>
      <c r="D23" s="49"/>
      <c r="E23" s="33"/>
      <c r="F23" s="48"/>
      <c r="G23" s="48"/>
      <c r="H23" s="48"/>
    </row>
  </sheetData>
  <mergeCells count="5">
    <mergeCell ref="A1:H1"/>
    <mergeCell ref="A19:B21"/>
    <mergeCell ref="F19:H23"/>
    <mergeCell ref="A22:C22"/>
    <mergeCell ref="A23:D23"/>
  </mergeCells>
  <phoneticPr fontId="3" type="noConversion"/>
  <printOptions horizontalCentered="1" verticalCentered="1"/>
  <pageMargins left="0.31496062992125984" right="0.19685039370078741" top="2.3622047244094491" bottom="0" header="0.31496062992125984" footer="0.31496062992125984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workbookViewId="0">
      <selection sqref="A1:H1"/>
    </sheetView>
  </sheetViews>
  <sheetFormatPr defaultRowHeight="16.5" x14ac:dyDescent="0.3"/>
  <cols>
    <col min="1" max="2" width="9" customWidth="1"/>
    <col min="3" max="4" width="7.375" customWidth="1"/>
    <col min="6" max="6" width="7.375" customWidth="1"/>
    <col min="7" max="8" width="9" customWidth="1"/>
    <col min="9" max="9" width="7.125" bestFit="1" customWidth="1"/>
  </cols>
  <sheetData>
    <row r="1" spans="1:11" ht="26.25" x14ac:dyDescent="0.3">
      <c r="A1" s="50" t="s">
        <v>638</v>
      </c>
      <c r="B1" s="51"/>
      <c r="C1" s="51"/>
      <c r="D1" s="51"/>
      <c r="E1" s="51"/>
      <c r="F1" s="51"/>
      <c r="G1" s="51"/>
      <c r="H1" s="51"/>
    </row>
    <row r="2" spans="1:11" x14ac:dyDescent="0.3">
      <c r="A2" s="26" t="s">
        <v>639</v>
      </c>
      <c r="B2" s="26" t="s">
        <v>640</v>
      </c>
      <c r="C2" s="26" t="s">
        <v>641</v>
      </c>
      <c r="D2" s="26" t="s">
        <v>642</v>
      </c>
      <c r="E2" s="26" t="s">
        <v>643</v>
      </c>
      <c r="F2" s="26" t="s">
        <v>644</v>
      </c>
      <c r="G2" s="26" t="s">
        <v>645</v>
      </c>
      <c r="H2" s="26" t="s">
        <v>646</v>
      </c>
      <c r="I2" s="26" t="s">
        <v>647</v>
      </c>
    </row>
    <row r="3" spans="1:11" x14ac:dyDescent="0.3">
      <c r="A3" s="26" t="s">
        <v>16</v>
      </c>
      <c r="B3" s="26" t="s">
        <v>17</v>
      </c>
      <c r="C3" s="6">
        <v>72</v>
      </c>
      <c r="D3" s="6">
        <v>92</v>
      </c>
      <c r="E3" s="6">
        <v>20</v>
      </c>
      <c r="F3" s="6">
        <v>85.600000000000009</v>
      </c>
      <c r="G3" s="6"/>
      <c r="H3" s="6">
        <v>104.00000000000001</v>
      </c>
      <c r="I3" s="26"/>
    </row>
    <row r="4" spans="1:11" x14ac:dyDescent="0.3">
      <c r="A4" s="26" t="s">
        <v>18</v>
      </c>
      <c r="B4" s="26" t="s">
        <v>19</v>
      </c>
      <c r="C4" s="6">
        <v>65</v>
      </c>
      <c r="D4" s="6">
        <v>88</v>
      </c>
      <c r="E4" s="6">
        <v>15</v>
      </c>
      <c r="F4" s="6">
        <v>76.2</v>
      </c>
      <c r="G4" s="6"/>
      <c r="H4" s="6">
        <v>93.800000000000011</v>
      </c>
      <c r="I4" s="26"/>
      <c r="J4" s="5"/>
    </row>
    <row r="5" spans="1:11" x14ac:dyDescent="0.3">
      <c r="A5" s="26" t="s">
        <v>20</v>
      </c>
      <c r="B5" s="26" t="s">
        <v>17</v>
      </c>
      <c r="C5" s="6">
        <v>87</v>
      </c>
      <c r="D5" s="6">
        <v>74</v>
      </c>
      <c r="E5" s="6">
        <v>20</v>
      </c>
      <c r="F5" s="6">
        <v>84.4</v>
      </c>
      <c r="G5" s="6"/>
      <c r="H5" s="6">
        <v>93.100000000000009</v>
      </c>
      <c r="I5" s="26"/>
    </row>
    <row r="6" spans="1:11" x14ac:dyDescent="0.3">
      <c r="A6" s="26" t="s">
        <v>21</v>
      </c>
      <c r="B6" s="26" t="s">
        <v>17</v>
      </c>
      <c r="C6" s="6">
        <v>62</v>
      </c>
      <c r="D6" s="6">
        <v>80</v>
      </c>
      <c r="E6" s="6">
        <v>20</v>
      </c>
      <c r="F6" s="6">
        <v>76.800000000000011</v>
      </c>
      <c r="G6" s="6"/>
      <c r="H6" s="6">
        <v>92.800000000000011</v>
      </c>
      <c r="I6" s="26"/>
    </row>
    <row r="7" spans="1:11" x14ac:dyDescent="0.3">
      <c r="A7" s="26" t="s">
        <v>22</v>
      </c>
      <c r="B7" s="26" t="s">
        <v>23</v>
      </c>
      <c r="C7" s="6">
        <v>77</v>
      </c>
      <c r="D7" s="6">
        <v>78</v>
      </c>
      <c r="E7" s="6">
        <v>10</v>
      </c>
      <c r="F7" s="6">
        <v>72</v>
      </c>
      <c r="G7" s="6"/>
      <c r="H7" s="6">
        <v>87.6</v>
      </c>
      <c r="I7" s="26"/>
    </row>
    <row r="8" spans="1:11" x14ac:dyDescent="0.3">
      <c r="A8" s="26" t="s">
        <v>24</v>
      </c>
      <c r="B8" s="26" t="s">
        <v>17</v>
      </c>
      <c r="C8" s="6">
        <v>59</v>
      </c>
      <c r="D8" s="6">
        <v>72</v>
      </c>
      <c r="E8" s="6">
        <v>20</v>
      </c>
      <c r="F8" s="6">
        <v>72.400000000000006</v>
      </c>
      <c r="G8" s="6"/>
      <c r="H8" s="6">
        <v>86.800000000000011</v>
      </c>
      <c r="I8" s="26"/>
      <c r="K8" s="5"/>
    </row>
    <row r="9" spans="1:11" x14ac:dyDescent="0.3">
      <c r="A9" s="26" t="s">
        <v>25</v>
      </c>
      <c r="B9" s="26" t="s">
        <v>23</v>
      </c>
      <c r="C9" s="6">
        <v>69</v>
      </c>
      <c r="D9" s="6">
        <v>82</v>
      </c>
      <c r="E9" s="6">
        <v>10</v>
      </c>
      <c r="F9" s="6">
        <v>70.400000000000006</v>
      </c>
      <c r="G9" s="6"/>
      <c r="H9" s="6">
        <v>86.800000000000011</v>
      </c>
      <c r="I9" s="26"/>
      <c r="K9" s="5"/>
    </row>
    <row r="10" spans="1:11" x14ac:dyDescent="0.3">
      <c r="A10" s="26" t="s">
        <v>26</v>
      </c>
      <c r="B10" s="26" t="s">
        <v>19</v>
      </c>
      <c r="C10" s="6">
        <v>84</v>
      </c>
      <c r="D10" s="6">
        <v>65</v>
      </c>
      <c r="E10" s="6">
        <v>15</v>
      </c>
      <c r="F10" s="6">
        <v>74.599999999999994</v>
      </c>
      <c r="G10" s="6"/>
      <c r="H10" s="6">
        <v>83</v>
      </c>
      <c r="I10" s="26"/>
    </row>
    <row r="11" spans="1:11" x14ac:dyDescent="0.3">
      <c r="A11" s="26" t="s">
        <v>27</v>
      </c>
      <c r="B11" s="26" t="s">
        <v>17</v>
      </c>
      <c r="C11" s="6">
        <v>55</v>
      </c>
      <c r="D11" s="6">
        <v>64</v>
      </c>
      <c r="E11" s="6">
        <v>20</v>
      </c>
      <c r="F11" s="6">
        <v>67.599999999999994</v>
      </c>
      <c r="G11" s="6"/>
      <c r="H11" s="6">
        <v>80.399999999999991</v>
      </c>
      <c r="I11" s="26"/>
    </row>
    <row r="12" spans="1:11" x14ac:dyDescent="0.3">
      <c r="A12" s="26" t="s">
        <v>28</v>
      </c>
      <c r="B12" s="26" t="s">
        <v>23</v>
      </c>
      <c r="C12" s="6">
        <v>65</v>
      </c>
      <c r="D12" s="6">
        <v>73</v>
      </c>
      <c r="E12" s="6">
        <v>10</v>
      </c>
      <c r="F12" s="6">
        <v>65.2</v>
      </c>
      <c r="G12" s="6"/>
      <c r="H12" s="6">
        <v>79.800000000000011</v>
      </c>
      <c r="I12" s="26"/>
    </row>
    <row r="13" spans="1:11" x14ac:dyDescent="0.3">
      <c r="A13" s="26" t="s">
        <v>29</v>
      </c>
      <c r="B13" s="26" t="s">
        <v>19</v>
      </c>
      <c r="C13" s="6">
        <v>58</v>
      </c>
      <c r="D13" s="6">
        <v>68</v>
      </c>
      <c r="E13" s="6">
        <v>15</v>
      </c>
      <c r="F13" s="6">
        <v>65.400000000000006</v>
      </c>
      <c r="G13" s="6"/>
      <c r="H13" s="6">
        <v>79</v>
      </c>
      <c r="I13" s="26"/>
    </row>
    <row r="14" spans="1:11" x14ac:dyDescent="0.3">
      <c r="A14" s="26" t="s">
        <v>30</v>
      </c>
      <c r="B14" s="26" t="s">
        <v>17</v>
      </c>
      <c r="C14" s="6">
        <v>54</v>
      </c>
      <c r="D14" s="6">
        <v>60</v>
      </c>
      <c r="E14" s="6">
        <v>20</v>
      </c>
      <c r="F14" s="6">
        <v>65.599999999999994</v>
      </c>
      <c r="G14" s="6"/>
      <c r="H14" s="6">
        <v>77.599999999999994</v>
      </c>
      <c r="I14" s="26"/>
    </row>
    <row r="15" spans="1:11" x14ac:dyDescent="0.3">
      <c r="A15" s="26" t="s">
        <v>31</v>
      </c>
      <c r="B15" s="26" t="s">
        <v>23</v>
      </c>
      <c r="C15" s="6">
        <v>76</v>
      </c>
      <c r="D15" s="6">
        <v>60</v>
      </c>
      <c r="E15" s="6">
        <v>10</v>
      </c>
      <c r="F15" s="6">
        <v>64.400000000000006</v>
      </c>
      <c r="G15" s="6"/>
      <c r="H15" s="6">
        <v>72</v>
      </c>
      <c r="I15" s="26"/>
    </row>
    <row r="16" spans="1:11" x14ac:dyDescent="0.3">
      <c r="A16" s="26" t="s">
        <v>32</v>
      </c>
      <c r="B16" s="26" t="s">
        <v>19</v>
      </c>
      <c r="C16" s="6">
        <v>54</v>
      </c>
      <c r="D16" s="6">
        <v>58</v>
      </c>
      <c r="E16" s="6">
        <v>15</v>
      </c>
      <c r="F16" s="6">
        <v>59.800000000000004</v>
      </c>
      <c r="G16" s="6"/>
      <c r="H16" s="6">
        <v>71.400000000000006</v>
      </c>
      <c r="I16" s="26"/>
    </row>
    <row r="17" spans="1:9" x14ac:dyDescent="0.3">
      <c r="A17" s="26" t="s">
        <v>33</v>
      </c>
      <c r="B17" s="26" t="s">
        <v>23</v>
      </c>
      <c r="C17" s="6">
        <v>48</v>
      </c>
      <c r="D17" s="6">
        <v>50</v>
      </c>
      <c r="E17" s="6">
        <v>10</v>
      </c>
      <c r="F17" s="6">
        <v>49.2</v>
      </c>
      <c r="G17" s="6"/>
      <c r="H17" s="6">
        <v>59.2</v>
      </c>
      <c r="I17" s="26"/>
    </row>
    <row r="18" spans="1:9" x14ac:dyDescent="0.3">
      <c r="A18" s="26" t="s">
        <v>34</v>
      </c>
      <c r="B18" s="26" t="s">
        <v>19</v>
      </c>
      <c r="C18" s="6">
        <v>50</v>
      </c>
      <c r="D18" s="6">
        <v>45</v>
      </c>
      <c r="E18" s="6">
        <v>15</v>
      </c>
      <c r="F18" s="6">
        <v>53</v>
      </c>
      <c r="G18" s="6"/>
      <c r="H18" s="6">
        <v>58</v>
      </c>
      <c r="I18" s="26"/>
    </row>
    <row r="19" spans="1:9" x14ac:dyDescent="0.3">
      <c r="A19" s="26" t="s">
        <v>35</v>
      </c>
      <c r="B19" s="26" t="s">
        <v>23</v>
      </c>
      <c r="C19" s="6">
        <v>50</v>
      </c>
      <c r="D19" s="6">
        <v>49</v>
      </c>
      <c r="E19" s="6">
        <v>10</v>
      </c>
      <c r="F19" s="6">
        <v>49.6</v>
      </c>
      <c r="G19" s="6"/>
      <c r="H19" s="6">
        <v>54.6</v>
      </c>
      <c r="I19" s="26"/>
    </row>
    <row r="20" spans="1:9" x14ac:dyDescent="0.3">
      <c r="A20" s="52" t="s">
        <v>660</v>
      </c>
      <c r="B20" s="53"/>
      <c r="C20" s="53"/>
      <c r="D20" s="53"/>
      <c r="E20" s="53"/>
      <c r="F20" s="53"/>
      <c r="G20" s="54"/>
      <c r="H20" s="6"/>
      <c r="I20" s="55"/>
    </row>
    <row r="21" spans="1:9" x14ac:dyDescent="0.3">
      <c r="A21" s="52" t="s">
        <v>648</v>
      </c>
      <c r="B21" s="53"/>
      <c r="C21" s="53"/>
      <c r="D21" s="53"/>
      <c r="E21" s="53"/>
      <c r="F21" s="53"/>
      <c r="G21" s="54"/>
      <c r="H21" s="6"/>
      <c r="I21" s="56"/>
    </row>
    <row r="22" spans="1:9" x14ac:dyDescent="0.3">
      <c r="A22" s="52" t="s">
        <v>649</v>
      </c>
      <c r="B22" s="53"/>
      <c r="C22" s="53"/>
      <c r="D22" s="53"/>
      <c r="E22" s="53"/>
      <c r="F22" s="54"/>
      <c r="G22" s="6"/>
      <c r="H22" s="6"/>
      <c r="I22" s="56"/>
    </row>
    <row r="23" spans="1:9" x14ac:dyDescent="0.3">
      <c r="A23" s="52" t="s">
        <v>650</v>
      </c>
      <c r="B23" s="53"/>
      <c r="C23" s="53"/>
      <c r="D23" s="53"/>
      <c r="E23" s="53"/>
      <c r="F23" s="54"/>
      <c r="G23" s="6"/>
      <c r="H23" s="6"/>
      <c r="I23" s="57"/>
    </row>
  </sheetData>
  <mergeCells count="6">
    <mergeCell ref="A1:H1"/>
    <mergeCell ref="A20:G20"/>
    <mergeCell ref="I20:I23"/>
    <mergeCell ref="A21:G21"/>
    <mergeCell ref="A22:F22"/>
    <mergeCell ref="A23:F23"/>
  </mergeCells>
  <phoneticPr fontId="3" type="noConversion"/>
  <printOptions horizontalCentered="1" verticalCentered="1"/>
  <pageMargins left="0" right="0" top="2.3622047244094491" bottom="0" header="0" footer="0"/>
  <pageSetup paperSize="9" scale="8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3"/>
  <sheetViews>
    <sheetView zoomScaleNormal="100" workbookViewId="0"/>
  </sheetViews>
  <sheetFormatPr defaultRowHeight="16.5" x14ac:dyDescent="0.3"/>
  <cols>
    <col min="1" max="1" width="3.375" customWidth="1"/>
    <col min="2" max="4" width="11" customWidth="1"/>
    <col min="5" max="5" width="14" customWidth="1"/>
    <col min="6" max="6" width="10.875" bestFit="1" customWidth="1"/>
    <col min="7" max="7" width="12.375" bestFit="1" customWidth="1"/>
    <col min="8" max="8" width="9" bestFit="1" customWidth="1"/>
    <col min="10" max="10" width="12.375" bestFit="1" customWidth="1"/>
  </cols>
  <sheetData>
    <row r="1" spans="2:10" ht="26.25" x14ac:dyDescent="0.3">
      <c r="B1" s="50" t="s">
        <v>36</v>
      </c>
      <c r="C1" s="51"/>
      <c r="D1" s="51"/>
      <c r="E1" s="51"/>
      <c r="F1" s="51"/>
      <c r="G1" s="51"/>
      <c r="H1" s="51"/>
    </row>
    <row r="2" spans="2:10" ht="9.9499999999999993" customHeight="1" x14ac:dyDescent="0.3"/>
    <row r="3" spans="2:10" ht="9.9499999999999993" customHeight="1" x14ac:dyDescent="0.3"/>
    <row r="4" spans="2:10" x14ac:dyDescent="0.3">
      <c r="B4" s="26" t="s">
        <v>37</v>
      </c>
      <c r="C4" s="26" t="s">
        <v>38</v>
      </c>
      <c r="D4" s="26" t="s">
        <v>39</v>
      </c>
      <c r="E4" s="26" t="s">
        <v>40</v>
      </c>
      <c r="F4" s="26" t="s">
        <v>41</v>
      </c>
      <c r="G4" s="26" t="s">
        <v>42</v>
      </c>
      <c r="H4" s="26" t="s">
        <v>43</v>
      </c>
    </row>
    <row r="5" spans="2:10" x14ac:dyDescent="0.3">
      <c r="B5" s="26" t="s">
        <v>44</v>
      </c>
      <c r="C5" s="26" t="s">
        <v>45</v>
      </c>
      <c r="D5" s="26" t="s">
        <v>603</v>
      </c>
      <c r="E5" s="4">
        <v>1680000</v>
      </c>
      <c r="F5" s="4">
        <v>900000</v>
      </c>
      <c r="G5" s="4">
        <v>-7320000</v>
      </c>
      <c r="H5" s="26"/>
    </row>
    <row r="6" spans="2:10" x14ac:dyDescent="0.3">
      <c r="B6" s="26" t="s">
        <v>46</v>
      </c>
      <c r="C6" s="26" t="s">
        <v>47</v>
      </c>
      <c r="D6" s="26" t="s">
        <v>604</v>
      </c>
      <c r="E6" s="4">
        <v>1670000</v>
      </c>
      <c r="F6" s="4">
        <v>87000</v>
      </c>
      <c r="G6" s="4">
        <v>800000</v>
      </c>
      <c r="H6" s="26"/>
    </row>
    <row r="7" spans="2:10" x14ac:dyDescent="0.3">
      <c r="B7" s="26" t="s">
        <v>46</v>
      </c>
      <c r="C7" s="26" t="s">
        <v>48</v>
      </c>
      <c r="D7" s="26" t="s">
        <v>603</v>
      </c>
      <c r="E7" s="4">
        <v>1600000</v>
      </c>
      <c r="F7" s="4">
        <v>50000</v>
      </c>
      <c r="G7" s="4">
        <v>1100000</v>
      </c>
      <c r="H7" s="26"/>
      <c r="J7" s="7"/>
    </row>
    <row r="8" spans="2:10" x14ac:dyDescent="0.3">
      <c r="B8" s="26" t="s">
        <v>46</v>
      </c>
      <c r="C8" s="26" t="s">
        <v>49</v>
      </c>
      <c r="D8" s="26" t="s">
        <v>603</v>
      </c>
      <c r="E8" s="4">
        <v>2420000</v>
      </c>
      <c r="F8" s="4">
        <v>64000</v>
      </c>
      <c r="G8" s="4">
        <v>1780000</v>
      </c>
      <c r="H8" s="26"/>
    </row>
    <row r="9" spans="2:10" x14ac:dyDescent="0.3">
      <c r="B9" s="26" t="s">
        <v>50</v>
      </c>
      <c r="C9" s="26" t="s">
        <v>52</v>
      </c>
      <c r="D9" s="26" t="s">
        <v>603</v>
      </c>
      <c r="E9" s="4">
        <v>1000000</v>
      </c>
      <c r="F9" s="4">
        <v>30000</v>
      </c>
      <c r="G9" s="4">
        <v>700000</v>
      </c>
      <c r="H9" s="26"/>
    </row>
    <row r="10" spans="2:10" x14ac:dyDescent="0.3">
      <c r="B10" s="26" t="s">
        <v>50</v>
      </c>
      <c r="C10" s="26" t="s">
        <v>53</v>
      </c>
      <c r="D10" s="26" t="s">
        <v>603</v>
      </c>
      <c r="E10" s="4">
        <v>1380000</v>
      </c>
      <c r="F10" s="4">
        <v>62000</v>
      </c>
      <c r="G10" s="4">
        <v>760000</v>
      </c>
      <c r="H10" s="26"/>
    </row>
    <row r="11" spans="2:10" x14ac:dyDescent="0.3">
      <c r="B11" s="26" t="s">
        <v>50</v>
      </c>
      <c r="C11" s="26" t="s">
        <v>54</v>
      </c>
      <c r="D11" s="26" t="s">
        <v>604</v>
      </c>
      <c r="E11" s="4">
        <v>3360000</v>
      </c>
      <c r="F11" s="4">
        <v>236000</v>
      </c>
      <c r="G11" s="4">
        <v>1000000</v>
      </c>
      <c r="H11" s="26"/>
    </row>
    <row r="12" spans="2:10" x14ac:dyDescent="0.3">
      <c r="B12" s="26" t="s">
        <v>50</v>
      </c>
      <c r="C12" s="26" t="s">
        <v>55</v>
      </c>
      <c r="D12" s="26" t="s">
        <v>603</v>
      </c>
      <c r="E12" s="4">
        <v>1950000</v>
      </c>
      <c r="F12" s="4">
        <v>85000</v>
      </c>
      <c r="G12" s="4">
        <v>1100000</v>
      </c>
      <c r="H12" s="26"/>
    </row>
    <row r="13" spans="2:10" x14ac:dyDescent="0.3">
      <c r="B13" s="26" t="s">
        <v>50</v>
      </c>
      <c r="C13" s="26" t="s">
        <v>56</v>
      </c>
      <c r="D13" s="26" t="s">
        <v>603</v>
      </c>
      <c r="E13" s="4">
        <v>1740000</v>
      </c>
      <c r="F13" s="4">
        <v>57000</v>
      </c>
      <c r="G13" s="4">
        <v>1170000</v>
      </c>
      <c r="H13" s="26"/>
    </row>
    <row r="14" spans="2:10" x14ac:dyDescent="0.3">
      <c r="B14" s="26" t="s">
        <v>50</v>
      </c>
      <c r="C14" s="26" t="s">
        <v>57</v>
      </c>
      <c r="D14" s="26" t="s">
        <v>603</v>
      </c>
      <c r="E14" s="4">
        <v>2660000</v>
      </c>
      <c r="F14" s="4">
        <v>104000</v>
      </c>
      <c r="G14" s="4">
        <v>1620000</v>
      </c>
      <c r="H14" s="26"/>
    </row>
    <row r="15" spans="2:10" x14ac:dyDescent="0.3">
      <c r="B15" s="26" t="s">
        <v>58</v>
      </c>
      <c r="C15" s="26" t="s">
        <v>59</v>
      </c>
      <c r="D15" s="26" t="s">
        <v>603</v>
      </c>
      <c r="E15" s="4">
        <v>375000</v>
      </c>
      <c r="F15" s="4">
        <v>29000</v>
      </c>
      <c r="G15" s="4">
        <v>85000</v>
      </c>
      <c r="H15" s="26"/>
    </row>
    <row r="16" spans="2:10" x14ac:dyDescent="0.3">
      <c r="B16" s="26" t="s">
        <v>58</v>
      </c>
      <c r="C16" s="26" t="s">
        <v>60</v>
      </c>
      <c r="D16" s="26" t="s">
        <v>604</v>
      </c>
      <c r="E16" s="4">
        <v>700000</v>
      </c>
      <c r="F16" s="4">
        <v>55000</v>
      </c>
      <c r="G16" s="4">
        <v>150000</v>
      </c>
      <c r="H16" s="26"/>
    </row>
    <row r="17" spans="2:8" x14ac:dyDescent="0.3">
      <c r="B17" s="26" t="s">
        <v>58</v>
      </c>
      <c r="C17" s="26" t="s">
        <v>61</v>
      </c>
      <c r="D17" s="26" t="s">
        <v>604</v>
      </c>
      <c r="E17" s="4">
        <v>940000</v>
      </c>
      <c r="F17" s="4">
        <v>42000</v>
      </c>
      <c r="G17" s="8">
        <v>520000</v>
      </c>
      <c r="H17" s="26"/>
    </row>
    <row r="18" spans="2:8" x14ac:dyDescent="0.3">
      <c r="B18" s="26" t="s">
        <v>58</v>
      </c>
      <c r="C18" s="26" t="s">
        <v>62</v>
      </c>
      <c r="D18" s="26" t="s">
        <v>603</v>
      </c>
      <c r="E18" s="4">
        <v>1505000</v>
      </c>
      <c r="F18" s="4">
        <v>56000</v>
      </c>
      <c r="G18" s="4">
        <v>945000</v>
      </c>
      <c r="H18" s="26"/>
    </row>
    <row r="19" spans="2:8" x14ac:dyDescent="0.3">
      <c r="B19" s="26" t="s">
        <v>58</v>
      </c>
      <c r="C19" s="26" t="s">
        <v>63</v>
      </c>
      <c r="D19" s="26" t="s">
        <v>604</v>
      </c>
      <c r="E19" s="4">
        <v>2270000</v>
      </c>
      <c r="F19" s="4">
        <v>38000</v>
      </c>
      <c r="G19" s="4">
        <v>1890000</v>
      </c>
      <c r="H19" s="26"/>
    </row>
    <row r="20" spans="2:8" x14ac:dyDescent="0.3">
      <c r="B20" s="49" t="s">
        <v>654</v>
      </c>
      <c r="C20" s="49"/>
      <c r="D20" s="49"/>
      <c r="E20" s="49"/>
      <c r="F20" s="49"/>
      <c r="G20" s="4"/>
      <c r="H20" s="55"/>
    </row>
    <row r="21" spans="2:8" x14ac:dyDescent="0.3">
      <c r="B21" s="58" t="s">
        <v>657</v>
      </c>
      <c r="C21" s="58"/>
      <c r="D21" s="58"/>
      <c r="E21" s="58"/>
      <c r="F21" s="8"/>
      <c r="G21" s="8"/>
      <c r="H21" s="56"/>
    </row>
    <row r="22" spans="2:8" x14ac:dyDescent="0.3">
      <c r="B22" s="58" t="s">
        <v>655</v>
      </c>
      <c r="C22" s="58"/>
      <c r="D22" s="58"/>
      <c r="E22" s="58"/>
      <c r="F22" s="8"/>
      <c r="G22" s="8"/>
      <c r="H22" s="56"/>
    </row>
    <row r="23" spans="2:8" x14ac:dyDescent="0.3">
      <c r="B23" s="49" t="s">
        <v>656</v>
      </c>
      <c r="C23" s="49"/>
      <c r="D23" s="49"/>
      <c r="E23" s="49"/>
      <c r="F23" s="4"/>
      <c r="G23" s="4"/>
      <c r="H23" s="57"/>
    </row>
  </sheetData>
  <mergeCells count="6">
    <mergeCell ref="B1:H1"/>
    <mergeCell ref="B20:F20"/>
    <mergeCell ref="B21:E21"/>
    <mergeCell ref="B22:E22"/>
    <mergeCell ref="B23:E23"/>
    <mergeCell ref="H20:H23"/>
  </mergeCells>
  <phoneticPr fontId="3" type="noConversion"/>
  <printOptions horizontalCentered="1" verticalCentered="1"/>
  <pageMargins left="0" right="0" top="2.3622047244094491" bottom="0" header="0" footer="0"/>
  <pageSetup paperSize="9" scale="7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zoomScaleNormal="100" workbookViewId="0">
      <selection sqref="A1:G1"/>
    </sheetView>
  </sheetViews>
  <sheetFormatPr defaultRowHeight="16.5" x14ac:dyDescent="0.3"/>
  <cols>
    <col min="1" max="1" width="9.875" customWidth="1"/>
    <col min="2" max="2" width="10.5" customWidth="1"/>
    <col min="3" max="4" width="10" customWidth="1"/>
    <col min="5" max="5" width="10.875" bestFit="1" customWidth="1"/>
    <col min="6" max="6" width="9.75" bestFit="1" customWidth="1"/>
    <col min="7" max="7" width="10.875" bestFit="1" customWidth="1"/>
    <col min="9" max="9" width="10.875" bestFit="1" customWidth="1"/>
  </cols>
  <sheetData>
    <row r="1" spans="1:9" ht="31.5" x14ac:dyDescent="0.3">
      <c r="A1" s="59" t="s">
        <v>64</v>
      </c>
      <c r="B1" s="60"/>
      <c r="C1" s="60"/>
      <c r="D1" s="60"/>
      <c r="E1" s="60"/>
      <c r="F1" s="60"/>
      <c r="G1" s="60"/>
    </row>
    <row r="3" spans="1:9" x14ac:dyDescent="0.3">
      <c r="A3" s="26" t="s">
        <v>65</v>
      </c>
      <c r="B3" s="26" t="s">
        <v>66</v>
      </c>
      <c r="C3" s="26" t="s">
        <v>67</v>
      </c>
      <c r="D3" s="26" t="s">
        <v>68</v>
      </c>
      <c r="E3" s="26" t="s">
        <v>69</v>
      </c>
      <c r="F3" s="26" t="s">
        <v>70</v>
      </c>
      <c r="G3" s="26" t="s">
        <v>71</v>
      </c>
    </row>
    <row r="4" spans="1:9" x14ac:dyDescent="0.3">
      <c r="A4" s="26" t="s">
        <v>72</v>
      </c>
      <c r="B4" s="26" t="s">
        <v>73</v>
      </c>
      <c r="C4" s="26"/>
      <c r="D4" s="34">
        <v>0.37152777777777773</v>
      </c>
      <c r="E4" s="4"/>
      <c r="F4" s="4">
        <v>10000</v>
      </c>
      <c r="G4" s="4">
        <v>52800</v>
      </c>
      <c r="I4" s="9"/>
    </row>
    <row r="5" spans="1:9" x14ac:dyDescent="0.3">
      <c r="A5" s="26" t="s">
        <v>74</v>
      </c>
      <c r="B5" s="26" t="s">
        <v>75</v>
      </c>
      <c r="C5" s="26"/>
      <c r="D5" s="34">
        <v>0.30208333333333331</v>
      </c>
      <c r="E5" s="4"/>
      <c r="F5" s="4">
        <v>10000</v>
      </c>
      <c r="G5" s="4">
        <v>44800</v>
      </c>
      <c r="I5" s="7"/>
    </row>
    <row r="6" spans="1:9" x14ac:dyDescent="0.3">
      <c r="A6" s="26" t="s">
        <v>76</v>
      </c>
      <c r="B6" s="26" t="s">
        <v>77</v>
      </c>
      <c r="C6" s="26"/>
      <c r="D6" s="34">
        <v>0.16736111111111107</v>
      </c>
      <c r="E6" s="4"/>
      <c r="F6" s="4">
        <v>2000</v>
      </c>
      <c r="G6" s="4">
        <v>21280</v>
      </c>
      <c r="I6" s="7"/>
    </row>
    <row r="7" spans="1:9" x14ac:dyDescent="0.3">
      <c r="A7" s="26" t="s">
        <v>79</v>
      </c>
      <c r="B7" s="26" t="s">
        <v>77</v>
      </c>
      <c r="C7" s="26"/>
      <c r="D7" s="34">
        <v>0.28472222222222221</v>
      </c>
      <c r="E7" s="4"/>
      <c r="F7" s="4">
        <v>10000</v>
      </c>
      <c r="G7" s="4">
        <v>42800</v>
      </c>
    </row>
    <row r="8" spans="1:9" x14ac:dyDescent="0.3">
      <c r="A8" s="26" t="s">
        <v>81</v>
      </c>
      <c r="B8" s="26" t="s">
        <v>73</v>
      </c>
      <c r="C8" s="26"/>
      <c r="D8" s="34">
        <v>0.29861111111111105</v>
      </c>
      <c r="E8" s="4"/>
      <c r="F8" s="4">
        <v>10000</v>
      </c>
      <c r="G8" s="4">
        <v>44400</v>
      </c>
    </row>
    <row r="9" spans="1:9" x14ac:dyDescent="0.3">
      <c r="A9" s="26" t="s">
        <v>82</v>
      </c>
      <c r="B9" s="26" t="s">
        <v>78</v>
      </c>
      <c r="C9" s="26"/>
      <c r="D9" s="34">
        <v>0.31597222222222215</v>
      </c>
      <c r="E9" s="4"/>
      <c r="F9" s="4">
        <v>10000</v>
      </c>
      <c r="G9" s="4">
        <v>46400</v>
      </c>
    </row>
    <row r="10" spans="1:9" x14ac:dyDescent="0.3">
      <c r="A10" s="26" t="s">
        <v>84</v>
      </c>
      <c r="B10" s="26" t="s">
        <v>83</v>
      </c>
      <c r="C10" s="26"/>
      <c r="D10" s="34">
        <v>0.19652777777777775</v>
      </c>
      <c r="E10" s="4"/>
      <c r="F10" s="4">
        <v>2000</v>
      </c>
      <c r="G10" s="4">
        <v>24640</v>
      </c>
    </row>
    <row r="11" spans="1:9" x14ac:dyDescent="0.3">
      <c r="A11" s="26" t="s">
        <v>85</v>
      </c>
      <c r="B11" s="26" t="s">
        <v>78</v>
      </c>
      <c r="C11" s="26"/>
      <c r="D11" s="34">
        <v>0.17013888888888895</v>
      </c>
      <c r="E11" s="4"/>
      <c r="F11" s="4">
        <v>2000</v>
      </c>
      <c r="G11" s="4">
        <v>21600</v>
      </c>
    </row>
    <row r="12" spans="1:9" x14ac:dyDescent="0.3">
      <c r="A12" s="26" t="s">
        <v>86</v>
      </c>
      <c r="B12" s="26" t="s">
        <v>77</v>
      </c>
      <c r="C12" s="26"/>
      <c r="D12" s="34">
        <v>0.31597222222222227</v>
      </c>
      <c r="E12" s="4"/>
      <c r="F12" s="4">
        <v>10000</v>
      </c>
      <c r="G12" s="4">
        <v>46400</v>
      </c>
    </row>
    <row r="13" spans="1:9" x14ac:dyDescent="0.3">
      <c r="A13" s="26" t="s">
        <v>88</v>
      </c>
      <c r="B13" s="26" t="s">
        <v>89</v>
      </c>
      <c r="C13" s="26"/>
      <c r="D13" s="34">
        <v>0.25833333333333341</v>
      </c>
      <c r="E13" s="4"/>
      <c r="F13" s="4">
        <v>10000</v>
      </c>
      <c r="G13" s="4">
        <v>39760</v>
      </c>
    </row>
    <row r="14" spans="1:9" x14ac:dyDescent="0.3">
      <c r="A14" s="26" t="s">
        <v>90</v>
      </c>
      <c r="B14" s="26" t="s">
        <v>78</v>
      </c>
      <c r="C14" s="26"/>
      <c r="D14" s="34">
        <v>0.27777777777777779</v>
      </c>
      <c r="E14" s="4"/>
      <c r="F14" s="4">
        <v>10000</v>
      </c>
      <c r="G14" s="4">
        <v>42000</v>
      </c>
    </row>
    <row r="15" spans="1:9" x14ac:dyDescent="0.3">
      <c r="A15" s="26" t="s">
        <v>91</v>
      </c>
      <c r="B15" s="26" t="s">
        <v>80</v>
      </c>
      <c r="C15" s="26"/>
      <c r="D15" s="34">
        <v>0.37499999999999994</v>
      </c>
      <c r="E15" s="4"/>
      <c r="F15" s="4">
        <v>10000</v>
      </c>
      <c r="G15" s="4">
        <v>53200</v>
      </c>
    </row>
    <row r="16" spans="1:9" x14ac:dyDescent="0.3">
      <c r="A16" s="26" t="s">
        <v>92</v>
      </c>
      <c r="B16" s="26" t="s">
        <v>78</v>
      </c>
      <c r="C16" s="26"/>
      <c r="D16" s="34">
        <v>0.15694444444444455</v>
      </c>
      <c r="E16" s="4"/>
      <c r="F16" s="4">
        <v>2000</v>
      </c>
      <c r="G16" s="4">
        <v>20080</v>
      </c>
    </row>
    <row r="17" spans="1:7" x14ac:dyDescent="0.3">
      <c r="A17" s="26" t="s">
        <v>93</v>
      </c>
      <c r="B17" s="26" t="s">
        <v>73</v>
      </c>
      <c r="C17" s="26"/>
      <c r="D17" s="34">
        <v>0.34375000000000006</v>
      </c>
      <c r="E17" s="4"/>
      <c r="F17" s="4">
        <v>10000</v>
      </c>
      <c r="G17" s="4">
        <v>49600</v>
      </c>
    </row>
    <row r="18" spans="1:7" x14ac:dyDescent="0.3">
      <c r="A18" s="26" t="s">
        <v>94</v>
      </c>
      <c r="B18" s="26" t="s">
        <v>89</v>
      </c>
      <c r="C18" s="26"/>
      <c r="D18" s="34">
        <v>0.28472222222222221</v>
      </c>
      <c r="E18" s="4"/>
      <c r="F18" s="4">
        <v>10000</v>
      </c>
      <c r="G18" s="4">
        <v>42800</v>
      </c>
    </row>
    <row r="19" spans="1:7" x14ac:dyDescent="0.3">
      <c r="A19" s="26" t="s">
        <v>95</v>
      </c>
      <c r="B19" s="26" t="s">
        <v>73</v>
      </c>
      <c r="C19" s="26"/>
      <c r="D19" s="34">
        <v>0.3159722222222221</v>
      </c>
      <c r="E19" s="4"/>
      <c r="F19" s="4">
        <v>10000</v>
      </c>
      <c r="G19" s="4">
        <v>46400</v>
      </c>
    </row>
    <row r="20" spans="1:7" x14ac:dyDescent="0.3">
      <c r="A20" s="49" t="s">
        <v>96</v>
      </c>
      <c r="B20" s="49"/>
      <c r="C20" s="49"/>
      <c r="D20" s="26" t="s">
        <v>605</v>
      </c>
      <c r="E20" s="4"/>
      <c r="F20" s="4"/>
      <c r="G20" s="4"/>
    </row>
    <row r="21" spans="1:7" x14ac:dyDescent="0.3">
      <c r="A21" s="49"/>
      <c r="B21" s="49"/>
      <c r="C21" s="49"/>
      <c r="D21" s="26" t="s">
        <v>606</v>
      </c>
      <c r="E21" s="4"/>
      <c r="F21" s="4"/>
      <c r="G21" s="4"/>
    </row>
    <row r="22" spans="1:7" x14ac:dyDescent="0.3">
      <c r="A22" s="49"/>
      <c r="B22" s="49"/>
      <c r="C22" s="49"/>
      <c r="D22" s="26" t="s">
        <v>607</v>
      </c>
      <c r="E22" s="4"/>
      <c r="F22" s="4"/>
      <c r="G22" s="4"/>
    </row>
    <row r="23" spans="1:7" x14ac:dyDescent="0.3">
      <c r="A23" s="47" t="s">
        <v>651</v>
      </c>
      <c r="B23" s="49"/>
      <c r="C23" s="49"/>
      <c r="D23" s="49"/>
      <c r="E23" s="4"/>
      <c r="F23" s="4"/>
      <c r="G23" s="4"/>
    </row>
    <row r="24" spans="1:7" x14ac:dyDescent="0.3">
      <c r="A24" s="49" t="s">
        <v>97</v>
      </c>
      <c r="B24" s="49"/>
      <c r="C24" s="49"/>
      <c r="D24" s="49"/>
      <c r="E24" s="49"/>
      <c r="F24" s="49"/>
      <c r="G24" s="4"/>
    </row>
  </sheetData>
  <mergeCells count="4">
    <mergeCell ref="A24:F24"/>
    <mergeCell ref="A1:G1"/>
    <mergeCell ref="A20:C22"/>
    <mergeCell ref="A23:D23"/>
  </mergeCells>
  <phoneticPr fontId="3" type="noConversion"/>
  <printOptions horizontalCentered="1" verticalCentered="1"/>
  <pageMargins left="0" right="0" top="2.3622047244094491" bottom="0" header="0" footer="0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Normal="100" workbookViewId="0">
      <selection sqref="A1:G1"/>
    </sheetView>
  </sheetViews>
  <sheetFormatPr defaultRowHeight="16.5" x14ac:dyDescent="0.3"/>
  <cols>
    <col min="1" max="1" width="10.25" customWidth="1"/>
    <col min="2" max="2" width="12.75" customWidth="1"/>
    <col min="3" max="5" width="13.5" bestFit="1" customWidth="1"/>
  </cols>
  <sheetData>
    <row r="1" spans="1:7" ht="31.5" x14ac:dyDescent="0.3">
      <c r="A1" s="59" t="s">
        <v>98</v>
      </c>
      <c r="B1" s="60"/>
      <c r="C1" s="60"/>
      <c r="D1" s="60"/>
      <c r="E1" s="60"/>
      <c r="F1" s="60"/>
      <c r="G1" s="60"/>
    </row>
    <row r="3" spans="1:7" x14ac:dyDescent="0.3">
      <c r="A3" s="26" t="s">
        <v>99</v>
      </c>
      <c r="B3" s="26" t="s">
        <v>100</v>
      </c>
      <c r="C3" s="26" t="s">
        <v>101</v>
      </c>
      <c r="D3" s="26" t="s">
        <v>102</v>
      </c>
      <c r="E3" s="26" t="s">
        <v>103</v>
      </c>
      <c r="F3" s="26" t="s">
        <v>104</v>
      </c>
      <c r="G3" s="26" t="s">
        <v>105</v>
      </c>
    </row>
    <row r="4" spans="1:7" x14ac:dyDescent="0.3">
      <c r="A4" s="26" t="s">
        <v>106</v>
      </c>
      <c r="B4" s="4">
        <v>2450000</v>
      </c>
      <c r="C4" s="4">
        <v>1140000</v>
      </c>
      <c r="D4" s="4">
        <v>260000</v>
      </c>
      <c r="E4" s="4">
        <v>1050000</v>
      </c>
      <c r="F4" s="31">
        <v>0.18571428571428572</v>
      </c>
      <c r="G4" s="26"/>
    </row>
    <row r="5" spans="1:7" x14ac:dyDescent="0.3">
      <c r="A5" s="26" t="s">
        <v>107</v>
      </c>
      <c r="B5" s="4">
        <v>3800000</v>
      </c>
      <c r="C5" s="4">
        <v>900000</v>
      </c>
      <c r="D5" s="4">
        <v>250000</v>
      </c>
      <c r="E5" s="4">
        <v>2650000</v>
      </c>
      <c r="F5" s="31">
        <v>0.21739130434782608</v>
      </c>
      <c r="G5" s="26"/>
    </row>
    <row r="6" spans="1:7" x14ac:dyDescent="0.3">
      <c r="A6" s="26" t="s">
        <v>109</v>
      </c>
      <c r="B6" s="4">
        <v>2700000</v>
      </c>
      <c r="C6" s="4">
        <v>850000</v>
      </c>
      <c r="D6" s="4">
        <v>350000</v>
      </c>
      <c r="E6" s="4">
        <v>1500000</v>
      </c>
      <c r="F6" s="31">
        <v>0.29166666666666669</v>
      </c>
      <c r="G6" s="26"/>
    </row>
    <row r="7" spans="1:7" x14ac:dyDescent="0.3">
      <c r="A7" s="26" t="s">
        <v>106</v>
      </c>
      <c r="B7" s="4">
        <v>1200000</v>
      </c>
      <c r="C7" s="4">
        <v>700000</v>
      </c>
      <c r="D7" s="4">
        <v>300000</v>
      </c>
      <c r="E7" s="4">
        <v>200000</v>
      </c>
      <c r="F7" s="31">
        <v>0.3</v>
      </c>
      <c r="G7" s="26"/>
    </row>
    <row r="8" spans="1:7" x14ac:dyDescent="0.3">
      <c r="A8" s="26" t="s">
        <v>106</v>
      </c>
      <c r="B8" s="4">
        <v>1850000</v>
      </c>
      <c r="C8" s="4">
        <v>750000</v>
      </c>
      <c r="D8" s="4">
        <v>500000</v>
      </c>
      <c r="E8" s="4">
        <v>600000</v>
      </c>
      <c r="F8" s="31">
        <v>0.4</v>
      </c>
      <c r="G8" s="26"/>
    </row>
    <row r="9" spans="1:7" x14ac:dyDescent="0.3">
      <c r="A9" s="26" t="s">
        <v>106</v>
      </c>
      <c r="B9" s="4">
        <v>1800000</v>
      </c>
      <c r="C9" s="4">
        <v>900000</v>
      </c>
      <c r="D9" s="4">
        <v>700000</v>
      </c>
      <c r="E9" s="4">
        <v>200000</v>
      </c>
      <c r="F9" s="31">
        <v>0.4375</v>
      </c>
      <c r="G9" s="26"/>
    </row>
    <row r="10" spans="1:7" x14ac:dyDescent="0.3">
      <c r="A10" s="26" t="s">
        <v>110</v>
      </c>
      <c r="B10" s="4">
        <v>1200000</v>
      </c>
      <c r="C10" s="4">
        <v>600000</v>
      </c>
      <c r="D10" s="4">
        <v>500000</v>
      </c>
      <c r="E10" s="4">
        <v>100000</v>
      </c>
      <c r="F10" s="31">
        <v>0.45454545454545453</v>
      </c>
      <c r="G10" s="26"/>
    </row>
    <row r="11" spans="1:7" x14ac:dyDescent="0.3">
      <c r="A11" s="26" t="s">
        <v>106</v>
      </c>
      <c r="B11" s="4">
        <v>1500000</v>
      </c>
      <c r="C11" s="4">
        <v>500000</v>
      </c>
      <c r="D11" s="4">
        <v>500000</v>
      </c>
      <c r="E11" s="4">
        <v>500000</v>
      </c>
      <c r="F11" s="31">
        <v>0.5</v>
      </c>
      <c r="G11" s="26"/>
    </row>
    <row r="12" spans="1:7" x14ac:dyDescent="0.3">
      <c r="A12" s="26" t="s">
        <v>106</v>
      </c>
      <c r="B12" s="4">
        <v>1550000</v>
      </c>
      <c r="C12" s="4">
        <v>450000</v>
      </c>
      <c r="D12" s="4">
        <v>500000</v>
      </c>
      <c r="E12" s="4">
        <v>600000</v>
      </c>
      <c r="F12" s="31">
        <v>0.52631578947368418</v>
      </c>
      <c r="G12" s="26"/>
    </row>
    <row r="13" spans="1:7" x14ac:dyDescent="0.3">
      <c r="A13" s="26" t="s">
        <v>110</v>
      </c>
      <c r="B13" s="4">
        <v>1700000</v>
      </c>
      <c r="C13" s="4">
        <v>400000</v>
      </c>
      <c r="D13" s="4">
        <v>700000</v>
      </c>
      <c r="E13" s="4">
        <v>600000</v>
      </c>
      <c r="F13" s="31">
        <v>0.63636363636363635</v>
      </c>
      <c r="G13" s="26"/>
    </row>
    <row r="14" spans="1:7" x14ac:dyDescent="0.3">
      <c r="A14" s="26" t="s">
        <v>107</v>
      </c>
      <c r="B14" s="4">
        <v>1500000</v>
      </c>
      <c r="C14" s="4">
        <v>200000</v>
      </c>
      <c r="D14" s="4">
        <v>1000000</v>
      </c>
      <c r="E14" s="4">
        <v>300000</v>
      </c>
      <c r="F14" s="31">
        <v>0.83333333333333337</v>
      </c>
      <c r="G14" s="26"/>
    </row>
    <row r="15" spans="1:7" x14ac:dyDescent="0.3">
      <c r="A15" s="26" t="s">
        <v>106</v>
      </c>
      <c r="B15" s="4">
        <v>1600000</v>
      </c>
      <c r="C15" s="4">
        <v>200000</v>
      </c>
      <c r="D15" s="4">
        <v>1000000</v>
      </c>
      <c r="E15" s="4">
        <v>400000</v>
      </c>
      <c r="F15" s="31">
        <v>0.83333333333333337</v>
      </c>
      <c r="G15" s="26"/>
    </row>
    <row r="16" spans="1:7" x14ac:dyDescent="0.3">
      <c r="A16" s="26" t="s">
        <v>107</v>
      </c>
      <c r="B16" s="4">
        <v>1800000</v>
      </c>
      <c r="C16" s="4">
        <v>200000</v>
      </c>
      <c r="D16" s="4">
        <v>1100000</v>
      </c>
      <c r="E16" s="4">
        <v>500000</v>
      </c>
      <c r="F16" s="31">
        <v>0.84615384615384615</v>
      </c>
      <c r="G16" s="26"/>
    </row>
    <row r="17" spans="1:7" x14ac:dyDescent="0.3">
      <c r="A17" s="26" t="s">
        <v>108</v>
      </c>
      <c r="B17" s="4">
        <v>1300000</v>
      </c>
      <c r="C17" s="4">
        <v>100000</v>
      </c>
      <c r="D17" s="4">
        <v>800000</v>
      </c>
      <c r="E17" s="4">
        <v>400000</v>
      </c>
      <c r="F17" s="31">
        <v>0.88888888888888884</v>
      </c>
      <c r="G17" s="26"/>
    </row>
    <row r="18" spans="1:7" x14ac:dyDescent="0.3">
      <c r="A18" s="26" t="s">
        <v>111</v>
      </c>
      <c r="B18" s="4"/>
      <c r="C18" s="4"/>
      <c r="D18" s="4"/>
      <c r="E18" s="4"/>
      <c r="F18" s="48"/>
      <c r="G18" s="48"/>
    </row>
    <row r="19" spans="1:7" x14ac:dyDescent="0.3">
      <c r="A19" s="26" t="s">
        <v>112</v>
      </c>
      <c r="B19" s="4"/>
      <c r="C19" s="4"/>
      <c r="D19" s="4"/>
      <c r="E19" s="4"/>
      <c r="F19" s="48"/>
      <c r="G19" s="48"/>
    </row>
    <row r="20" spans="1:7" x14ac:dyDescent="0.3">
      <c r="A20" s="26" t="s">
        <v>113</v>
      </c>
      <c r="B20" s="4"/>
      <c r="C20" s="4"/>
      <c r="D20" s="4"/>
      <c r="E20" s="4"/>
      <c r="F20" s="48"/>
      <c r="G20" s="48"/>
    </row>
    <row r="21" spans="1:7" x14ac:dyDescent="0.3">
      <c r="A21" s="58" t="s">
        <v>661</v>
      </c>
      <c r="B21" s="58"/>
      <c r="C21" s="58"/>
      <c r="D21" s="8"/>
      <c r="E21" s="8"/>
      <c r="F21" s="48"/>
      <c r="G21" s="48"/>
    </row>
    <row r="22" spans="1:7" x14ac:dyDescent="0.3">
      <c r="A22" s="49" t="s">
        <v>114</v>
      </c>
      <c r="B22" s="49"/>
      <c r="C22" s="49"/>
      <c r="D22" s="4"/>
      <c r="E22" s="4"/>
      <c r="F22" s="48"/>
      <c r="G22" s="48"/>
    </row>
    <row r="23" spans="1:7" x14ac:dyDescent="0.3">
      <c r="A23" s="61" t="s">
        <v>608</v>
      </c>
      <c r="B23" s="61"/>
      <c r="C23" s="61"/>
      <c r="D23" s="61"/>
      <c r="E23" s="29"/>
      <c r="F23" s="48"/>
      <c r="G23" s="48"/>
    </row>
  </sheetData>
  <mergeCells count="5">
    <mergeCell ref="A1:G1"/>
    <mergeCell ref="A21:C21"/>
    <mergeCell ref="A22:C22"/>
    <mergeCell ref="A23:D23"/>
    <mergeCell ref="F18:G23"/>
  </mergeCells>
  <phoneticPr fontId="3" type="noConversion"/>
  <printOptions horizontalCentered="1" verticalCentered="1"/>
  <pageMargins left="0" right="0" top="2.3622047244094491" bottom="0" header="0" footer="0"/>
  <pageSetup paperSize="9" scale="7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sqref="A1:H1"/>
    </sheetView>
  </sheetViews>
  <sheetFormatPr defaultRowHeight="16.5" x14ac:dyDescent="0.3"/>
  <cols>
    <col min="3" max="3" width="9.125" bestFit="1" customWidth="1"/>
    <col min="5" max="7" width="12.375" bestFit="1" customWidth="1"/>
    <col min="8" max="8" width="13.375" bestFit="1" customWidth="1"/>
    <col min="10" max="10" width="10.875" bestFit="1" customWidth="1"/>
  </cols>
  <sheetData>
    <row r="1" spans="1:10" ht="31.5" x14ac:dyDescent="0.3">
      <c r="A1" s="45" t="s">
        <v>115</v>
      </c>
      <c r="B1" s="46"/>
      <c r="C1" s="46"/>
      <c r="D1" s="46"/>
      <c r="E1" s="46"/>
      <c r="F1" s="46"/>
      <c r="G1" s="46"/>
      <c r="H1" s="46"/>
    </row>
    <row r="3" spans="1:10" x14ac:dyDescent="0.3">
      <c r="A3" s="26" t="s">
        <v>116</v>
      </c>
      <c r="B3" s="26" t="s">
        <v>117</v>
      </c>
      <c r="C3" s="26" t="s">
        <v>118</v>
      </c>
      <c r="D3" s="26" t="s">
        <v>119</v>
      </c>
      <c r="E3" s="26" t="s">
        <v>120</v>
      </c>
      <c r="F3" s="26" t="s">
        <v>121</v>
      </c>
      <c r="G3" s="26" t="s">
        <v>122</v>
      </c>
      <c r="H3" s="26" t="s">
        <v>123</v>
      </c>
    </row>
    <row r="4" spans="1:10" x14ac:dyDescent="0.3">
      <c r="A4" s="26" t="s">
        <v>124</v>
      </c>
      <c r="B4" s="26" t="s">
        <v>75</v>
      </c>
      <c r="C4" s="26"/>
      <c r="D4" s="3">
        <v>3</v>
      </c>
      <c r="E4" s="4">
        <v>200000</v>
      </c>
      <c r="F4" s="4"/>
      <c r="G4" s="4">
        <v>350000</v>
      </c>
      <c r="H4" s="26"/>
    </row>
    <row r="5" spans="1:10" x14ac:dyDescent="0.3">
      <c r="A5" s="26" t="s">
        <v>125</v>
      </c>
      <c r="B5" s="26" t="s">
        <v>126</v>
      </c>
      <c r="C5" s="26"/>
      <c r="D5" s="3">
        <v>3</v>
      </c>
      <c r="E5" s="4">
        <v>400000</v>
      </c>
      <c r="F5" s="4"/>
      <c r="G5" s="4">
        <v>640000</v>
      </c>
      <c r="H5" s="26"/>
    </row>
    <row r="6" spans="1:10" x14ac:dyDescent="0.3">
      <c r="A6" s="26" t="s">
        <v>127</v>
      </c>
      <c r="B6" s="26" t="s">
        <v>128</v>
      </c>
      <c r="C6" s="26"/>
      <c r="D6" s="3">
        <v>4</v>
      </c>
      <c r="E6" s="4">
        <v>150000</v>
      </c>
      <c r="F6" s="4"/>
      <c r="G6" s="4">
        <v>190000</v>
      </c>
      <c r="H6" s="26"/>
    </row>
    <row r="7" spans="1:10" x14ac:dyDescent="0.3">
      <c r="A7" s="26" t="s">
        <v>129</v>
      </c>
      <c r="B7" s="26" t="s">
        <v>130</v>
      </c>
      <c r="C7" s="26"/>
      <c r="D7" s="3">
        <v>4</v>
      </c>
      <c r="E7" s="4">
        <v>400000</v>
      </c>
      <c r="F7" s="4"/>
      <c r="G7" s="4">
        <v>720000</v>
      </c>
      <c r="H7" s="26"/>
    </row>
    <row r="8" spans="1:10" x14ac:dyDescent="0.3">
      <c r="A8" s="26" t="s">
        <v>131</v>
      </c>
      <c r="B8" s="26" t="s">
        <v>87</v>
      </c>
      <c r="C8" s="26"/>
      <c r="D8" s="3">
        <v>5</v>
      </c>
      <c r="E8" s="4">
        <v>400000</v>
      </c>
      <c r="F8" s="4"/>
      <c r="G8" s="4">
        <v>800000</v>
      </c>
      <c r="H8" s="26"/>
    </row>
    <row r="9" spans="1:10" x14ac:dyDescent="0.3">
      <c r="A9" s="26" t="s">
        <v>132</v>
      </c>
      <c r="B9" s="26" t="s">
        <v>133</v>
      </c>
      <c r="C9" s="26"/>
      <c r="D9" s="3">
        <v>5</v>
      </c>
      <c r="E9" s="4">
        <v>400000</v>
      </c>
      <c r="F9" s="4"/>
      <c r="G9" s="4">
        <v>800000</v>
      </c>
      <c r="H9" s="26"/>
      <c r="J9" s="7"/>
    </row>
    <row r="10" spans="1:10" x14ac:dyDescent="0.3">
      <c r="A10" s="26" t="s">
        <v>134</v>
      </c>
      <c r="B10" s="26" t="s">
        <v>135</v>
      </c>
      <c r="C10" s="26"/>
      <c r="D10" s="3">
        <v>6</v>
      </c>
      <c r="E10" s="4">
        <v>200000</v>
      </c>
      <c r="F10" s="4"/>
      <c r="G10" s="4">
        <v>500000</v>
      </c>
      <c r="H10" s="26"/>
    </row>
    <row r="11" spans="1:10" x14ac:dyDescent="0.3">
      <c r="A11" s="26" t="s">
        <v>136</v>
      </c>
      <c r="B11" s="26" t="s">
        <v>137</v>
      </c>
      <c r="C11" s="26"/>
      <c r="D11" s="3">
        <v>7</v>
      </c>
      <c r="E11" s="4">
        <v>150000</v>
      </c>
      <c r="F11" s="4"/>
      <c r="G11" s="4">
        <v>220000</v>
      </c>
      <c r="H11" s="26"/>
    </row>
    <row r="12" spans="1:10" x14ac:dyDescent="0.3">
      <c r="A12" s="26" t="s">
        <v>138</v>
      </c>
      <c r="B12" s="26" t="s">
        <v>139</v>
      </c>
      <c r="C12" s="26"/>
      <c r="D12" s="3">
        <v>9</v>
      </c>
      <c r="E12" s="4">
        <v>150000</v>
      </c>
      <c r="F12" s="4"/>
      <c r="G12" s="4">
        <v>240000</v>
      </c>
      <c r="H12" s="26"/>
    </row>
    <row r="13" spans="1:10" x14ac:dyDescent="0.3">
      <c r="A13" s="26" t="s">
        <v>140</v>
      </c>
      <c r="B13" s="26" t="s">
        <v>141</v>
      </c>
      <c r="C13" s="26"/>
      <c r="D13" s="3">
        <v>9</v>
      </c>
      <c r="E13" s="4">
        <v>150000</v>
      </c>
      <c r="F13" s="4"/>
      <c r="G13" s="4">
        <v>240000</v>
      </c>
      <c r="H13" s="26"/>
    </row>
    <row r="14" spans="1:10" x14ac:dyDescent="0.3">
      <c r="A14" s="26" t="s">
        <v>142</v>
      </c>
      <c r="B14" s="26" t="s">
        <v>73</v>
      </c>
      <c r="C14" s="26"/>
      <c r="D14" s="3">
        <v>9</v>
      </c>
      <c r="E14" s="4">
        <v>200000</v>
      </c>
      <c r="F14" s="4"/>
      <c r="G14" s="4">
        <v>650000</v>
      </c>
      <c r="H14" s="26"/>
    </row>
    <row r="15" spans="1:10" x14ac:dyDescent="0.3">
      <c r="A15" s="26" t="s">
        <v>143</v>
      </c>
      <c r="B15" s="26" t="s">
        <v>80</v>
      </c>
      <c r="C15" s="26"/>
      <c r="D15" s="3">
        <v>10</v>
      </c>
      <c r="E15" s="4">
        <v>150000</v>
      </c>
      <c r="F15" s="4"/>
      <c r="G15" s="4">
        <v>250000</v>
      </c>
      <c r="H15" s="26"/>
    </row>
    <row r="16" spans="1:10" x14ac:dyDescent="0.3">
      <c r="A16" s="26" t="s">
        <v>144</v>
      </c>
      <c r="B16" s="26" t="s">
        <v>145</v>
      </c>
      <c r="C16" s="26"/>
      <c r="D16" s="3">
        <v>10</v>
      </c>
      <c r="E16" s="4">
        <v>200000</v>
      </c>
      <c r="F16" s="4"/>
      <c r="G16" s="4">
        <v>700000</v>
      </c>
      <c r="H16" s="26"/>
    </row>
    <row r="17" spans="1:8" x14ac:dyDescent="0.3">
      <c r="A17" s="26" t="s">
        <v>146</v>
      </c>
      <c r="B17" s="26" t="s">
        <v>77</v>
      </c>
      <c r="C17" s="26"/>
      <c r="D17" s="3">
        <v>12</v>
      </c>
      <c r="E17" s="4">
        <v>200000</v>
      </c>
      <c r="F17" s="4"/>
      <c r="G17" s="4">
        <v>800000</v>
      </c>
      <c r="H17" s="26"/>
    </row>
    <row r="18" spans="1:8" x14ac:dyDescent="0.3">
      <c r="A18" s="26" t="s">
        <v>147</v>
      </c>
      <c r="B18" s="26" t="s">
        <v>148</v>
      </c>
      <c r="C18" s="26"/>
      <c r="D18" s="3">
        <v>20</v>
      </c>
      <c r="E18" s="4">
        <v>400000</v>
      </c>
      <c r="F18" s="4"/>
      <c r="G18" s="4">
        <v>2000000</v>
      </c>
      <c r="H18" s="26"/>
    </row>
    <row r="19" spans="1:8" x14ac:dyDescent="0.3">
      <c r="A19" s="26" t="s">
        <v>149</v>
      </c>
      <c r="B19" s="26" t="s">
        <v>83</v>
      </c>
      <c r="C19" s="26"/>
      <c r="D19" s="3">
        <v>21</v>
      </c>
      <c r="E19" s="4">
        <v>150000</v>
      </c>
      <c r="F19" s="4"/>
      <c r="G19" s="4">
        <v>360000</v>
      </c>
      <c r="H19" s="26"/>
    </row>
    <row r="20" spans="1:8" x14ac:dyDescent="0.3">
      <c r="A20" s="49" t="s">
        <v>150</v>
      </c>
      <c r="B20" s="49"/>
      <c r="C20" s="26" t="s">
        <v>151</v>
      </c>
      <c r="D20" s="3"/>
      <c r="E20" s="4"/>
      <c r="F20" s="4"/>
      <c r="G20" s="4"/>
      <c r="H20" s="48"/>
    </row>
    <row r="21" spans="1:8" x14ac:dyDescent="0.3">
      <c r="A21" s="49"/>
      <c r="B21" s="49"/>
      <c r="C21" s="26" t="s">
        <v>152</v>
      </c>
      <c r="D21" s="3"/>
      <c r="E21" s="4"/>
      <c r="F21" s="4"/>
      <c r="G21" s="4"/>
      <c r="H21" s="48"/>
    </row>
    <row r="22" spans="1:8" x14ac:dyDescent="0.3">
      <c r="A22" s="49"/>
      <c r="B22" s="49"/>
      <c r="C22" s="26" t="s">
        <v>153</v>
      </c>
      <c r="D22" s="3"/>
      <c r="E22" s="4"/>
      <c r="F22" s="4"/>
      <c r="G22" s="4"/>
      <c r="H22" s="48"/>
    </row>
    <row r="23" spans="1:8" x14ac:dyDescent="0.3">
      <c r="A23" s="49" t="s">
        <v>662</v>
      </c>
      <c r="B23" s="49"/>
      <c r="C23" s="49"/>
      <c r="D23" s="49"/>
      <c r="E23" s="49"/>
      <c r="F23" s="4"/>
      <c r="G23" s="4"/>
      <c r="H23" s="48"/>
    </row>
    <row r="24" spans="1:8" x14ac:dyDescent="0.3">
      <c r="A24" s="49" t="s">
        <v>154</v>
      </c>
      <c r="B24" s="49"/>
      <c r="C24" s="49"/>
      <c r="D24" s="49"/>
      <c r="E24" s="49"/>
      <c r="F24" s="4"/>
      <c r="G24" s="4"/>
      <c r="H24" s="48"/>
    </row>
  </sheetData>
  <mergeCells count="5">
    <mergeCell ref="A1:H1"/>
    <mergeCell ref="A20:B22"/>
    <mergeCell ref="H20:H24"/>
    <mergeCell ref="A23:E23"/>
    <mergeCell ref="A24:E24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Normal="100" workbookViewId="0">
      <selection sqref="A1:H1"/>
    </sheetView>
  </sheetViews>
  <sheetFormatPr defaultRowHeight="16.5" x14ac:dyDescent="0.3"/>
  <cols>
    <col min="1" max="1" width="11" bestFit="1" customWidth="1"/>
    <col min="2" max="3" width="10.25" customWidth="1"/>
    <col min="4" max="4" width="16.75" customWidth="1"/>
    <col min="5" max="5" width="10.25" customWidth="1"/>
    <col min="6" max="6" width="13.5" bestFit="1" customWidth="1"/>
    <col min="7" max="7" width="7.125" bestFit="1" customWidth="1"/>
  </cols>
  <sheetData>
    <row r="1" spans="1:8" ht="31.5" x14ac:dyDescent="0.3">
      <c r="A1" s="62" t="s">
        <v>155</v>
      </c>
      <c r="B1" s="63"/>
      <c r="C1" s="63"/>
      <c r="D1" s="63"/>
      <c r="E1" s="63"/>
      <c r="F1" s="63"/>
      <c r="G1" s="63"/>
      <c r="H1" s="63"/>
    </row>
    <row r="2" spans="1:8" x14ac:dyDescent="0.3">
      <c r="A2" s="49" t="s">
        <v>156</v>
      </c>
      <c r="B2" s="49" t="s">
        <v>157</v>
      </c>
      <c r="C2" s="49" t="s">
        <v>158</v>
      </c>
      <c r="D2" s="49"/>
      <c r="E2" s="49" t="s">
        <v>609</v>
      </c>
      <c r="F2" s="49"/>
      <c r="G2" s="49" t="s">
        <v>159</v>
      </c>
      <c r="H2" s="49" t="s">
        <v>160</v>
      </c>
    </row>
    <row r="3" spans="1:8" x14ac:dyDescent="0.3">
      <c r="A3" s="49"/>
      <c r="B3" s="49"/>
      <c r="C3" s="26" t="s">
        <v>161</v>
      </c>
      <c r="D3" s="26" t="s">
        <v>162</v>
      </c>
      <c r="E3" s="26" t="s">
        <v>161</v>
      </c>
      <c r="F3" s="26" t="s">
        <v>162</v>
      </c>
      <c r="G3" s="49"/>
      <c r="H3" s="49"/>
    </row>
    <row r="4" spans="1:8" x14ac:dyDescent="0.3">
      <c r="A4" s="26" t="s">
        <v>163</v>
      </c>
      <c r="B4" s="4">
        <v>3500</v>
      </c>
      <c r="C4" s="33">
        <v>1300</v>
      </c>
      <c r="D4" s="4">
        <v>4550000</v>
      </c>
      <c r="E4" s="3">
        <v>709</v>
      </c>
      <c r="F4" s="4"/>
      <c r="G4" s="31">
        <v>0.54538461538461536</v>
      </c>
      <c r="H4" s="3"/>
    </row>
    <row r="5" spans="1:8" x14ac:dyDescent="0.3">
      <c r="A5" s="26" t="s">
        <v>164</v>
      </c>
      <c r="B5" s="4">
        <v>4000</v>
      </c>
      <c r="C5" s="33">
        <v>1500</v>
      </c>
      <c r="D5" s="4">
        <v>6000000</v>
      </c>
      <c r="E5" s="3">
        <v>940</v>
      </c>
      <c r="F5" s="4"/>
      <c r="G5" s="31">
        <v>0.62666666666666671</v>
      </c>
      <c r="H5" s="3"/>
    </row>
    <row r="6" spans="1:8" x14ac:dyDescent="0.3">
      <c r="A6" s="26" t="s">
        <v>165</v>
      </c>
      <c r="B6" s="4">
        <v>4000</v>
      </c>
      <c r="C6" s="33">
        <v>1500</v>
      </c>
      <c r="D6" s="4">
        <v>6000000</v>
      </c>
      <c r="E6" s="3">
        <v>1101</v>
      </c>
      <c r="F6" s="4"/>
      <c r="G6" s="31">
        <v>0.88080000000000003</v>
      </c>
      <c r="H6" s="3"/>
    </row>
    <row r="7" spans="1:8" x14ac:dyDescent="0.3">
      <c r="A7" s="26" t="s">
        <v>166</v>
      </c>
      <c r="B7" s="4">
        <v>4000</v>
      </c>
      <c r="C7" s="33">
        <v>1500</v>
      </c>
      <c r="D7" s="4">
        <v>6000000</v>
      </c>
      <c r="E7" s="3">
        <v>1280</v>
      </c>
      <c r="F7" s="4"/>
      <c r="G7" s="31">
        <v>1.024</v>
      </c>
      <c r="H7" s="3"/>
    </row>
    <row r="8" spans="1:8" x14ac:dyDescent="0.3">
      <c r="A8" s="26" t="s">
        <v>167</v>
      </c>
      <c r="B8" s="4">
        <v>4500</v>
      </c>
      <c r="C8" s="33">
        <v>1500</v>
      </c>
      <c r="D8" s="4">
        <v>6750000</v>
      </c>
      <c r="E8" s="3">
        <v>1330</v>
      </c>
      <c r="F8" s="4"/>
      <c r="G8" s="31">
        <v>1.0640000000000001</v>
      </c>
      <c r="H8" s="3"/>
    </row>
    <row r="9" spans="1:8" x14ac:dyDescent="0.3">
      <c r="A9" s="26" t="s">
        <v>168</v>
      </c>
      <c r="B9" s="4">
        <v>5000</v>
      </c>
      <c r="C9" s="33">
        <v>550</v>
      </c>
      <c r="D9" s="4">
        <v>2750000</v>
      </c>
      <c r="E9" s="3">
        <v>638</v>
      </c>
      <c r="F9" s="4"/>
      <c r="G9" s="31">
        <v>1.1599999999999999</v>
      </c>
      <c r="H9" s="3"/>
    </row>
    <row r="10" spans="1:8" x14ac:dyDescent="0.3">
      <c r="A10" s="26" t="s">
        <v>169</v>
      </c>
      <c r="B10" s="4">
        <v>1200</v>
      </c>
      <c r="C10" s="33">
        <v>1900</v>
      </c>
      <c r="D10" s="4">
        <v>2280000</v>
      </c>
      <c r="E10" s="3">
        <v>1850</v>
      </c>
      <c r="F10" s="4"/>
      <c r="G10" s="31">
        <v>1.168421052631579</v>
      </c>
      <c r="H10" s="3"/>
    </row>
    <row r="11" spans="1:8" x14ac:dyDescent="0.3">
      <c r="A11" s="26" t="s">
        <v>170</v>
      </c>
      <c r="B11" s="4">
        <v>4000</v>
      </c>
      <c r="C11" s="33">
        <v>500</v>
      </c>
      <c r="D11" s="4">
        <v>2000000</v>
      </c>
      <c r="E11" s="3">
        <v>610</v>
      </c>
      <c r="F11" s="4"/>
      <c r="G11" s="31">
        <v>1.22</v>
      </c>
      <c r="H11" s="3"/>
    </row>
    <row r="12" spans="1:8" x14ac:dyDescent="0.3">
      <c r="A12" s="26" t="s">
        <v>171</v>
      </c>
      <c r="B12" s="4">
        <v>3500</v>
      </c>
      <c r="C12" s="33">
        <v>1450</v>
      </c>
      <c r="D12" s="4">
        <v>5075000</v>
      </c>
      <c r="E12" s="3">
        <v>1539</v>
      </c>
      <c r="F12" s="4"/>
      <c r="G12" s="31">
        <v>1.273655172413793</v>
      </c>
      <c r="H12" s="3"/>
    </row>
    <row r="13" spans="1:8" x14ac:dyDescent="0.3">
      <c r="A13" s="26" t="s">
        <v>172</v>
      </c>
      <c r="B13" s="4">
        <v>2000</v>
      </c>
      <c r="C13" s="33">
        <v>1700</v>
      </c>
      <c r="D13" s="4">
        <v>3400000</v>
      </c>
      <c r="E13" s="3">
        <v>1860</v>
      </c>
      <c r="F13" s="4"/>
      <c r="G13" s="31">
        <v>1.3129411764705883</v>
      </c>
      <c r="H13" s="3"/>
    </row>
    <row r="14" spans="1:8" x14ac:dyDescent="0.3">
      <c r="A14" s="26" t="s">
        <v>173</v>
      </c>
      <c r="B14" s="4">
        <v>4500</v>
      </c>
      <c r="C14" s="33">
        <v>1250</v>
      </c>
      <c r="D14" s="4">
        <v>5625000</v>
      </c>
      <c r="E14" s="3">
        <v>1675</v>
      </c>
      <c r="F14" s="4"/>
      <c r="G14" s="31">
        <v>1.6080000000000001</v>
      </c>
      <c r="H14" s="3"/>
    </row>
    <row r="15" spans="1:8" x14ac:dyDescent="0.3">
      <c r="A15" s="26" t="s">
        <v>174</v>
      </c>
      <c r="B15" s="4">
        <v>4000</v>
      </c>
      <c r="C15" s="33">
        <v>750</v>
      </c>
      <c r="D15" s="4">
        <v>3000000</v>
      </c>
      <c r="E15" s="3">
        <v>1014</v>
      </c>
      <c r="F15" s="4"/>
      <c r="G15" s="31">
        <v>1.6224000000000001</v>
      </c>
      <c r="H15" s="3"/>
    </row>
    <row r="16" spans="1:8" x14ac:dyDescent="0.3">
      <c r="A16" s="26" t="s">
        <v>175</v>
      </c>
      <c r="B16" s="4">
        <v>3000</v>
      </c>
      <c r="C16" s="33">
        <v>500</v>
      </c>
      <c r="D16" s="4">
        <v>1500000</v>
      </c>
      <c r="E16" s="3">
        <v>827</v>
      </c>
      <c r="F16" s="4"/>
      <c r="G16" s="31">
        <v>1.6539999999999999</v>
      </c>
      <c r="H16" s="3"/>
    </row>
    <row r="17" spans="1:8" x14ac:dyDescent="0.3">
      <c r="A17" s="26" t="s">
        <v>176</v>
      </c>
      <c r="B17" s="4">
        <v>3000</v>
      </c>
      <c r="C17" s="33">
        <v>700</v>
      </c>
      <c r="D17" s="4">
        <v>2100000</v>
      </c>
      <c r="E17" s="3">
        <v>1040</v>
      </c>
      <c r="F17" s="4"/>
      <c r="G17" s="31">
        <v>1.7828571428571429</v>
      </c>
      <c r="H17" s="3"/>
    </row>
    <row r="18" spans="1:8" x14ac:dyDescent="0.3">
      <c r="A18" s="26" t="s">
        <v>177</v>
      </c>
      <c r="B18" s="4">
        <v>4000</v>
      </c>
      <c r="C18" s="33">
        <v>500</v>
      </c>
      <c r="D18" s="4">
        <v>2000000</v>
      </c>
      <c r="E18" s="3">
        <v>970</v>
      </c>
      <c r="F18" s="4"/>
      <c r="G18" s="31">
        <v>1.94</v>
      </c>
      <c r="H18" s="3"/>
    </row>
    <row r="19" spans="1:8" x14ac:dyDescent="0.3">
      <c r="A19" s="26" t="s">
        <v>178</v>
      </c>
      <c r="B19" s="4">
        <v>2000</v>
      </c>
      <c r="C19" s="33">
        <v>300</v>
      </c>
      <c r="D19" s="4">
        <v>600000</v>
      </c>
      <c r="E19" s="3">
        <v>1420</v>
      </c>
      <c r="F19" s="4"/>
      <c r="G19" s="31">
        <v>5.68</v>
      </c>
      <c r="H19" s="3"/>
    </row>
    <row r="20" spans="1:8" x14ac:dyDescent="0.3">
      <c r="A20" s="49" t="s">
        <v>663</v>
      </c>
      <c r="B20" s="49"/>
      <c r="C20" s="49"/>
      <c r="D20" s="49"/>
      <c r="E20" s="3"/>
      <c r="F20" s="4"/>
      <c r="G20" s="48"/>
      <c r="H20" s="48"/>
    </row>
    <row r="21" spans="1:8" x14ac:dyDescent="0.3">
      <c r="A21" s="49" t="s">
        <v>664</v>
      </c>
      <c r="B21" s="49"/>
      <c r="C21" s="49"/>
      <c r="D21" s="49"/>
      <c r="E21" s="3"/>
      <c r="F21" s="4"/>
      <c r="G21" s="48"/>
      <c r="H21" s="48"/>
    </row>
    <row r="22" spans="1:8" x14ac:dyDescent="0.3">
      <c r="A22" s="49" t="s">
        <v>179</v>
      </c>
      <c r="B22" s="49"/>
      <c r="C22" s="49"/>
      <c r="D22" s="49"/>
      <c r="E22" s="3"/>
      <c r="F22" s="4"/>
      <c r="G22" s="48"/>
      <c r="H22" s="48"/>
    </row>
    <row r="23" spans="1:8" x14ac:dyDescent="0.3">
      <c r="A23" s="49" t="s">
        <v>180</v>
      </c>
      <c r="B23" s="49"/>
      <c r="C23" s="49"/>
      <c r="D23" s="49"/>
      <c r="E23" s="3"/>
      <c r="F23" s="4"/>
      <c r="G23" s="48"/>
      <c r="H23" s="48"/>
    </row>
  </sheetData>
  <mergeCells count="12">
    <mergeCell ref="A1:H1"/>
    <mergeCell ref="A2:A3"/>
    <mergeCell ref="B2:B3"/>
    <mergeCell ref="C2:D2"/>
    <mergeCell ref="E2:F2"/>
    <mergeCell ref="G2:G3"/>
    <mergeCell ref="H2:H3"/>
    <mergeCell ref="A20:D20"/>
    <mergeCell ref="G20:H23"/>
    <mergeCell ref="A21:D21"/>
    <mergeCell ref="A22:D22"/>
    <mergeCell ref="A23:D23"/>
  </mergeCells>
  <phoneticPr fontId="3" type="noConversion"/>
  <printOptions horizontalCentered="1" verticalCentered="1"/>
  <pageMargins left="0" right="0" top="2.3622047244094491" bottom="0" header="0" footer="0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5"/>
  <sheetViews>
    <sheetView zoomScaleNormal="100" workbookViewId="0"/>
  </sheetViews>
  <sheetFormatPr defaultRowHeight="16.5" x14ac:dyDescent="0.3"/>
  <cols>
    <col min="1" max="1" width="2.125" customWidth="1"/>
    <col min="2" max="2" width="9.125" customWidth="1"/>
    <col min="3" max="3" width="8.625" customWidth="1"/>
    <col min="4" max="5" width="8.75" customWidth="1"/>
    <col min="6" max="6" width="10.875" bestFit="1" customWidth="1"/>
    <col min="7" max="7" width="10.375" customWidth="1"/>
    <col min="8" max="8" width="12.375" bestFit="1" customWidth="1"/>
    <col min="10" max="10" width="12.375" bestFit="1" customWidth="1"/>
  </cols>
  <sheetData>
    <row r="1" spans="2:10" ht="26.25" x14ac:dyDescent="0.3">
      <c r="B1" s="50" t="s">
        <v>181</v>
      </c>
      <c r="C1" s="51"/>
      <c r="D1" s="51"/>
      <c r="E1" s="51"/>
      <c r="F1" s="51"/>
      <c r="G1" s="51"/>
      <c r="H1" s="51"/>
    </row>
    <row r="2" spans="2:10" ht="9.75" customHeight="1" x14ac:dyDescent="0.3"/>
    <row r="3" spans="2:10" ht="9.75" customHeight="1" x14ac:dyDescent="0.3"/>
    <row r="4" spans="2:10" x14ac:dyDescent="0.3">
      <c r="B4" s="26" t="s">
        <v>182</v>
      </c>
      <c r="C4" s="26" t="s">
        <v>65</v>
      </c>
      <c r="D4" s="26" t="s">
        <v>183</v>
      </c>
      <c r="E4" s="26" t="s">
        <v>39</v>
      </c>
      <c r="F4" s="26" t="s">
        <v>184</v>
      </c>
      <c r="G4" s="26" t="s">
        <v>185</v>
      </c>
      <c r="H4" s="26" t="s">
        <v>122</v>
      </c>
    </row>
    <row r="5" spans="2:10" x14ac:dyDescent="0.3">
      <c r="B5" s="26" t="s">
        <v>186</v>
      </c>
      <c r="C5" s="26" t="s">
        <v>187</v>
      </c>
      <c r="D5" s="26">
        <v>7</v>
      </c>
      <c r="E5" s="26" t="s">
        <v>604</v>
      </c>
      <c r="F5" s="4">
        <v>522600</v>
      </c>
      <c r="G5" s="4"/>
      <c r="H5" s="4">
        <v>1588000</v>
      </c>
    </row>
    <row r="6" spans="2:10" x14ac:dyDescent="0.3">
      <c r="B6" s="26" t="s">
        <v>186</v>
      </c>
      <c r="C6" s="26" t="s">
        <v>188</v>
      </c>
      <c r="D6" s="26">
        <v>3</v>
      </c>
      <c r="E6" s="26" t="s">
        <v>604</v>
      </c>
      <c r="F6" s="4">
        <v>273000</v>
      </c>
      <c r="G6" s="4"/>
      <c r="H6" s="4">
        <v>1049600</v>
      </c>
    </row>
    <row r="7" spans="2:10" x14ac:dyDescent="0.3">
      <c r="B7" s="26" t="s">
        <v>186</v>
      </c>
      <c r="C7" s="26" t="s">
        <v>189</v>
      </c>
      <c r="D7" s="26">
        <v>5</v>
      </c>
      <c r="E7" s="26" t="s">
        <v>604</v>
      </c>
      <c r="F7" s="4">
        <v>366600</v>
      </c>
      <c r="G7" s="4"/>
      <c r="H7" s="4">
        <v>997600</v>
      </c>
    </row>
    <row r="8" spans="2:10" x14ac:dyDescent="0.3">
      <c r="B8" s="26" t="s">
        <v>190</v>
      </c>
      <c r="C8" s="26" t="s">
        <v>191</v>
      </c>
      <c r="D8" s="26">
        <v>4</v>
      </c>
      <c r="E8" s="26" t="s">
        <v>604</v>
      </c>
      <c r="F8" s="4">
        <v>130500</v>
      </c>
      <c r="G8" s="4"/>
      <c r="H8" s="4">
        <v>932500</v>
      </c>
    </row>
    <row r="9" spans="2:10" x14ac:dyDescent="0.3">
      <c r="B9" s="26" t="s">
        <v>190</v>
      </c>
      <c r="C9" s="26" t="s">
        <v>192</v>
      </c>
      <c r="D9" s="26">
        <v>8</v>
      </c>
      <c r="E9" s="26" t="s">
        <v>604</v>
      </c>
      <c r="F9" s="4">
        <v>337500</v>
      </c>
      <c r="G9" s="4"/>
      <c r="H9" s="4">
        <v>761500</v>
      </c>
      <c r="J9" s="7"/>
    </row>
    <row r="10" spans="2:10" x14ac:dyDescent="0.3">
      <c r="B10" s="26" t="s">
        <v>190</v>
      </c>
      <c r="C10" s="26" t="s">
        <v>193</v>
      </c>
      <c r="D10" s="26">
        <v>8</v>
      </c>
      <c r="E10" s="26" t="s">
        <v>604</v>
      </c>
      <c r="F10" s="4">
        <v>157500</v>
      </c>
      <c r="G10" s="4"/>
      <c r="H10" s="4">
        <v>701500</v>
      </c>
    </row>
    <row r="11" spans="2:10" x14ac:dyDescent="0.3">
      <c r="B11" s="26" t="s">
        <v>186</v>
      </c>
      <c r="C11" s="26" t="s">
        <v>194</v>
      </c>
      <c r="D11" s="26">
        <v>5</v>
      </c>
      <c r="E11" s="26" t="s">
        <v>603</v>
      </c>
      <c r="F11" s="4">
        <v>327600</v>
      </c>
      <c r="G11" s="4"/>
      <c r="H11" s="4">
        <v>1408600</v>
      </c>
    </row>
    <row r="12" spans="2:10" x14ac:dyDescent="0.3">
      <c r="B12" s="26" t="s">
        <v>186</v>
      </c>
      <c r="C12" s="26" t="s">
        <v>195</v>
      </c>
      <c r="D12" s="26">
        <v>3</v>
      </c>
      <c r="E12" s="26" t="s">
        <v>603</v>
      </c>
      <c r="F12" s="4">
        <v>163800</v>
      </c>
      <c r="G12" s="4"/>
      <c r="H12" s="4">
        <v>1125400</v>
      </c>
    </row>
    <row r="13" spans="2:10" x14ac:dyDescent="0.3">
      <c r="B13" s="26" t="s">
        <v>196</v>
      </c>
      <c r="C13" s="26" t="s">
        <v>197</v>
      </c>
      <c r="D13" s="26">
        <v>3</v>
      </c>
      <c r="E13" s="26" t="s">
        <v>603</v>
      </c>
      <c r="F13" s="4">
        <v>105000</v>
      </c>
      <c r="G13" s="4"/>
      <c r="H13" s="4">
        <v>1097500</v>
      </c>
    </row>
    <row r="14" spans="2:10" x14ac:dyDescent="0.3">
      <c r="B14" s="26" t="s">
        <v>190</v>
      </c>
      <c r="C14" s="26" t="s">
        <v>198</v>
      </c>
      <c r="D14" s="26">
        <v>4</v>
      </c>
      <c r="E14" s="26" t="s">
        <v>603</v>
      </c>
      <c r="F14" s="4">
        <v>202500</v>
      </c>
      <c r="G14" s="4"/>
      <c r="H14" s="4">
        <v>1034500</v>
      </c>
    </row>
    <row r="15" spans="2:10" x14ac:dyDescent="0.3">
      <c r="B15" s="26" t="s">
        <v>190</v>
      </c>
      <c r="C15" s="26" t="s">
        <v>199</v>
      </c>
      <c r="D15" s="26">
        <v>4</v>
      </c>
      <c r="E15" s="26" t="s">
        <v>603</v>
      </c>
      <c r="F15" s="4">
        <v>175500</v>
      </c>
      <c r="G15" s="4"/>
      <c r="H15" s="4">
        <v>1010500</v>
      </c>
    </row>
    <row r="16" spans="2:10" x14ac:dyDescent="0.3">
      <c r="B16" s="26" t="s">
        <v>196</v>
      </c>
      <c r="C16" s="26" t="s">
        <v>200</v>
      </c>
      <c r="D16" s="26">
        <v>3</v>
      </c>
      <c r="E16" s="26" t="s">
        <v>603</v>
      </c>
      <c r="F16" s="4">
        <v>161000</v>
      </c>
      <c r="G16" s="4"/>
      <c r="H16" s="4">
        <v>940500</v>
      </c>
    </row>
    <row r="17" spans="2:8" x14ac:dyDescent="0.3">
      <c r="B17" s="26" t="s">
        <v>196</v>
      </c>
      <c r="C17" s="26" t="s">
        <v>201</v>
      </c>
      <c r="D17" s="26">
        <v>5</v>
      </c>
      <c r="E17" s="26" t="s">
        <v>603</v>
      </c>
      <c r="F17" s="4">
        <v>161000</v>
      </c>
      <c r="G17" s="4"/>
      <c r="H17" s="4">
        <v>933500</v>
      </c>
    </row>
    <row r="18" spans="2:8" x14ac:dyDescent="0.3">
      <c r="B18" s="26" t="s">
        <v>196</v>
      </c>
      <c r="C18" s="26" t="s">
        <v>202</v>
      </c>
      <c r="D18" s="26">
        <v>7</v>
      </c>
      <c r="E18" s="26" t="s">
        <v>603</v>
      </c>
      <c r="F18" s="4">
        <v>203000</v>
      </c>
      <c r="G18" s="4"/>
      <c r="H18" s="4">
        <v>818500</v>
      </c>
    </row>
    <row r="19" spans="2:8" x14ac:dyDescent="0.3">
      <c r="B19" s="26" t="s">
        <v>196</v>
      </c>
      <c r="C19" s="26" t="s">
        <v>203</v>
      </c>
      <c r="D19" s="26">
        <v>4</v>
      </c>
      <c r="E19" s="26" t="s">
        <v>603</v>
      </c>
      <c r="F19" s="4">
        <v>112000</v>
      </c>
      <c r="G19" s="4"/>
      <c r="H19" s="4">
        <v>818000</v>
      </c>
    </row>
    <row r="20" spans="2:8" x14ac:dyDescent="0.3">
      <c r="B20" s="26" t="s">
        <v>190</v>
      </c>
      <c r="C20" s="26" t="s">
        <v>204</v>
      </c>
      <c r="D20" s="26">
        <v>6</v>
      </c>
      <c r="E20" s="26" t="s">
        <v>603</v>
      </c>
      <c r="F20" s="4">
        <v>261000</v>
      </c>
      <c r="G20" s="4"/>
      <c r="H20" s="4">
        <v>784000</v>
      </c>
    </row>
    <row r="21" spans="2:8" x14ac:dyDescent="0.3">
      <c r="B21" s="26" t="s">
        <v>196</v>
      </c>
      <c r="C21" s="26" t="s">
        <v>205</v>
      </c>
      <c r="D21" s="26">
        <v>6</v>
      </c>
      <c r="E21" s="26" t="s">
        <v>603</v>
      </c>
      <c r="F21" s="4">
        <v>199500</v>
      </c>
      <c r="G21" s="4"/>
      <c r="H21" s="4">
        <v>748500</v>
      </c>
    </row>
    <row r="22" spans="2:8" x14ac:dyDescent="0.3">
      <c r="B22" s="49" t="s">
        <v>610</v>
      </c>
      <c r="C22" s="49"/>
      <c r="D22" s="49"/>
      <c r="E22" s="49"/>
      <c r="F22" s="49"/>
      <c r="G22" s="49"/>
      <c r="H22" s="4"/>
    </row>
    <row r="23" spans="2:8" x14ac:dyDescent="0.3">
      <c r="B23" s="49" t="s">
        <v>206</v>
      </c>
      <c r="C23" s="49"/>
      <c r="D23" s="49"/>
      <c r="E23" s="49"/>
      <c r="F23" s="49"/>
      <c r="G23" s="49"/>
      <c r="H23" s="4"/>
    </row>
    <row r="24" spans="2:8" x14ac:dyDescent="0.3">
      <c r="B24" s="49" t="s">
        <v>207</v>
      </c>
      <c r="C24" s="49"/>
      <c r="D24" s="49"/>
      <c r="E24" s="49"/>
      <c r="F24" s="49"/>
      <c r="G24" s="49"/>
      <c r="H24" s="4"/>
    </row>
    <row r="25" spans="2:8" x14ac:dyDescent="0.3">
      <c r="B25" s="49" t="s">
        <v>611</v>
      </c>
      <c r="C25" s="49"/>
      <c r="D25" s="49"/>
      <c r="E25" s="49"/>
      <c r="F25" s="49"/>
      <c r="G25" s="49"/>
      <c r="H25" s="4"/>
    </row>
  </sheetData>
  <mergeCells count="5">
    <mergeCell ref="B25:G25"/>
    <mergeCell ref="B1:H1"/>
    <mergeCell ref="B22:G22"/>
    <mergeCell ref="B23:G23"/>
    <mergeCell ref="B24:G24"/>
  </mergeCells>
  <phoneticPr fontId="3" type="noConversion"/>
  <printOptions horizontalCentered="1" verticalCentered="1"/>
  <pageMargins left="0" right="0" top="2.3622047244094491" bottom="0" header="0" footer="0"/>
  <pageSetup paperSize="9" scale="77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zoomScaleNormal="100" workbookViewId="0">
      <selection sqref="A1:G1"/>
    </sheetView>
  </sheetViews>
  <sheetFormatPr defaultRowHeight="16.5" x14ac:dyDescent="0.3"/>
  <cols>
    <col min="1" max="1" width="9.875" customWidth="1"/>
    <col min="2" max="4" width="12.375" customWidth="1"/>
    <col min="5" max="6" width="10.25" customWidth="1"/>
    <col min="7" max="7" width="7" customWidth="1"/>
  </cols>
  <sheetData>
    <row r="1" spans="1:10" ht="31.5" x14ac:dyDescent="0.3">
      <c r="A1" s="59" t="s">
        <v>208</v>
      </c>
      <c r="B1" s="60"/>
      <c r="C1" s="60"/>
      <c r="D1" s="60"/>
      <c r="E1" s="60"/>
      <c r="F1" s="60"/>
      <c r="G1" s="60"/>
    </row>
    <row r="3" spans="1:10" x14ac:dyDescent="0.3">
      <c r="A3" s="43" t="s">
        <v>209</v>
      </c>
      <c r="B3" s="43" t="s">
        <v>210</v>
      </c>
      <c r="C3" s="43" t="s">
        <v>211</v>
      </c>
      <c r="D3" s="43" t="s">
        <v>212</v>
      </c>
      <c r="E3" s="43" t="s">
        <v>213</v>
      </c>
      <c r="F3" s="43" t="s">
        <v>214</v>
      </c>
      <c r="G3" s="43" t="s">
        <v>215</v>
      </c>
    </row>
    <row r="4" spans="1:10" x14ac:dyDescent="0.3">
      <c r="A4" s="43" t="s">
        <v>216</v>
      </c>
      <c r="B4" s="43" t="s">
        <v>217</v>
      </c>
      <c r="C4" s="30">
        <v>240</v>
      </c>
      <c r="D4" s="30">
        <v>195</v>
      </c>
      <c r="E4" s="30"/>
      <c r="F4" s="30">
        <v>217.5</v>
      </c>
      <c r="G4" s="31">
        <v>0.8</v>
      </c>
    </row>
    <row r="5" spans="1:10" x14ac:dyDescent="0.3">
      <c r="A5" s="43" t="s">
        <v>218</v>
      </c>
      <c r="B5" s="43" t="s">
        <v>219</v>
      </c>
      <c r="C5" s="30">
        <v>228</v>
      </c>
      <c r="D5" s="30">
        <v>285</v>
      </c>
      <c r="E5" s="30"/>
      <c r="F5" s="30">
        <v>256.5</v>
      </c>
      <c r="G5" s="31">
        <v>1.3</v>
      </c>
    </row>
    <row r="6" spans="1:10" x14ac:dyDescent="0.3">
      <c r="A6" s="43" t="s">
        <v>220</v>
      </c>
      <c r="B6" s="43" t="s">
        <v>221</v>
      </c>
      <c r="C6" s="30">
        <v>220</v>
      </c>
      <c r="D6" s="30">
        <v>290</v>
      </c>
      <c r="E6" s="30"/>
      <c r="F6" s="30">
        <v>255</v>
      </c>
      <c r="G6" s="31">
        <v>1.3</v>
      </c>
    </row>
    <row r="7" spans="1:10" x14ac:dyDescent="0.3">
      <c r="A7" s="43" t="s">
        <v>222</v>
      </c>
      <c r="B7" s="43" t="s">
        <v>223</v>
      </c>
      <c r="C7" s="30">
        <v>220</v>
      </c>
      <c r="D7" s="30">
        <v>150</v>
      </c>
      <c r="E7" s="30"/>
      <c r="F7" s="30">
        <v>185</v>
      </c>
      <c r="G7" s="31">
        <v>0.7</v>
      </c>
    </row>
    <row r="8" spans="1:10" x14ac:dyDescent="0.3">
      <c r="A8" s="43" t="s">
        <v>224</v>
      </c>
      <c r="B8" s="43" t="s">
        <v>219</v>
      </c>
      <c r="C8" s="30">
        <v>190</v>
      </c>
      <c r="D8" s="30">
        <v>184</v>
      </c>
      <c r="E8" s="30"/>
      <c r="F8" s="30">
        <v>187</v>
      </c>
      <c r="G8" s="31">
        <v>1</v>
      </c>
      <c r="I8" s="10"/>
    </row>
    <row r="9" spans="1:10" x14ac:dyDescent="0.3">
      <c r="A9" s="43" t="s">
        <v>225</v>
      </c>
      <c r="B9" s="43" t="s">
        <v>221</v>
      </c>
      <c r="C9" s="30">
        <v>180</v>
      </c>
      <c r="D9" s="30">
        <v>250</v>
      </c>
      <c r="E9" s="30"/>
      <c r="F9" s="30">
        <v>215</v>
      </c>
      <c r="G9" s="31">
        <v>1.4</v>
      </c>
    </row>
    <row r="10" spans="1:10" x14ac:dyDescent="0.3">
      <c r="A10" s="43" t="s">
        <v>226</v>
      </c>
      <c r="B10" s="43" t="s">
        <v>217</v>
      </c>
      <c r="C10" s="30">
        <v>180</v>
      </c>
      <c r="D10" s="30">
        <v>225</v>
      </c>
      <c r="E10" s="30"/>
      <c r="F10" s="30">
        <v>202.5</v>
      </c>
      <c r="G10" s="31">
        <v>1.3</v>
      </c>
      <c r="J10" s="10"/>
    </row>
    <row r="11" spans="1:10" x14ac:dyDescent="0.3">
      <c r="A11" s="43" t="s">
        <v>227</v>
      </c>
      <c r="B11" s="43" t="s">
        <v>228</v>
      </c>
      <c r="C11" s="30">
        <v>170</v>
      </c>
      <c r="D11" s="30">
        <v>150</v>
      </c>
      <c r="E11" s="30"/>
      <c r="F11" s="30">
        <v>160</v>
      </c>
      <c r="G11" s="31">
        <v>0.9</v>
      </c>
    </row>
    <row r="12" spans="1:10" x14ac:dyDescent="0.3">
      <c r="A12" s="43" t="s">
        <v>231</v>
      </c>
      <c r="B12" s="43" t="s">
        <v>223</v>
      </c>
      <c r="C12" s="30">
        <v>150</v>
      </c>
      <c r="D12" s="30">
        <v>180</v>
      </c>
      <c r="E12" s="30"/>
      <c r="F12" s="30">
        <v>165</v>
      </c>
      <c r="G12" s="31">
        <v>1.2</v>
      </c>
    </row>
    <row r="13" spans="1:10" x14ac:dyDescent="0.3">
      <c r="A13" s="43" t="s">
        <v>232</v>
      </c>
      <c r="B13" s="43" t="s">
        <v>233</v>
      </c>
      <c r="C13" s="30">
        <v>138</v>
      </c>
      <c r="D13" s="30">
        <v>145</v>
      </c>
      <c r="E13" s="30"/>
      <c r="F13" s="30">
        <v>141.5</v>
      </c>
      <c r="G13" s="31">
        <v>1.1000000000000001</v>
      </c>
    </row>
    <row r="14" spans="1:10" x14ac:dyDescent="0.3">
      <c r="A14" s="43" t="s">
        <v>234</v>
      </c>
      <c r="B14" s="43" t="s">
        <v>230</v>
      </c>
      <c r="C14" s="30">
        <v>270</v>
      </c>
      <c r="D14" s="30">
        <v>130</v>
      </c>
      <c r="E14" s="30"/>
      <c r="F14" s="30">
        <v>200</v>
      </c>
      <c r="G14" s="31">
        <v>0.5</v>
      </c>
    </row>
    <row r="15" spans="1:10" x14ac:dyDescent="0.3">
      <c r="A15" s="43" t="s">
        <v>235</v>
      </c>
      <c r="B15" s="43" t="s">
        <v>229</v>
      </c>
      <c r="C15" s="30">
        <v>145</v>
      </c>
      <c r="D15" s="30">
        <v>140</v>
      </c>
      <c r="E15" s="30"/>
      <c r="F15" s="30">
        <v>142.5</v>
      </c>
      <c r="G15" s="31">
        <v>1</v>
      </c>
    </row>
    <row r="16" spans="1:10" x14ac:dyDescent="0.3">
      <c r="A16" s="43" t="s">
        <v>236</v>
      </c>
      <c r="B16" s="43" t="s">
        <v>228</v>
      </c>
      <c r="C16" s="30">
        <v>125</v>
      </c>
      <c r="D16" s="30">
        <v>137</v>
      </c>
      <c r="E16" s="30"/>
      <c r="F16" s="30">
        <v>131</v>
      </c>
      <c r="G16" s="31">
        <v>1.1000000000000001</v>
      </c>
    </row>
    <row r="17" spans="1:7" x14ac:dyDescent="0.3">
      <c r="A17" s="43" t="s">
        <v>237</v>
      </c>
      <c r="B17" s="43" t="s">
        <v>223</v>
      </c>
      <c r="C17" s="30">
        <v>250</v>
      </c>
      <c r="D17" s="30">
        <v>110</v>
      </c>
      <c r="E17" s="30"/>
      <c r="F17" s="30">
        <v>180</v>
      </c>
      <c r="G17" s="31">
        <v>0.4</v>
      </c>
    </row>
    <row r="18" spans="1:7" x14ac:dyDescent="0.3">
      <c r="A18" s="43" t="s">
        <v>238</v>
      </c>
      <c r="B18" s="43" t="s">
        <v>223</v>
      </c>
      <c r="C18" s="30">
        <v>110</v>
      </c>
      <c r="D18" s="30">
        <v>170</v>
      </c>
      <c r="E18" s="30"/>
      <c r="F18" s="30">
        <v>140</v>
      </c>
      <c r="G18" s="31">
        <v>1.5</v>
      </c>
    </row>
    <row r="19" spans="1:7" x14ac:dyDescent="0.3">
      <c r="A19" s="49" t="s">
        <v>665</v>
      </c>
      <c r="B19" s="49"/>
      <c r="C19" s="49"/>
      <c r="D19" s="49"/>
      <c r="E19" s="30"/>
      <c r="F19" s="30"/>
      <c r="G19" s="48"/>
    </row>
    <row r="20" spans="1:7" x14ac:dyDescent="0.3">
      <c r="A20" s="49" t="s">
        <v>239</v>
      </c>
      <c r="B20" s="49"/>
      <c r="C20" s="49"/>
      <c r="D20" s="49"/>
      <c r="E20" s="32"/>
      <c r="F20" s="32"/>
      <c r="G20" s="48"/>
    </row>
    <row r="21" spans="1:7" ht="33.75" customHeight="1" x14ac:dyDescent="0.3">
      <c r="A21" s="47" t="s">
        <v>612</v>
      </c>
      <c r="B21" s="49"/>
      <c r="C21" s="49"/>
      <c r="D21" s="49"/>
      <c r="E21" s="32"/>
      <c r="F21" s="32"/>
      <c r="G21" s="48"/>
    </row>
    <row r="22" spans="1:7" ht="32.25" customHeight="1" x14ac:dyDescent="0.3">
      <c r="A22" s="47" t="s">
        <v>613</v>
      </c>
      <c r="B22" s="49"/>
      <c r="C22" s="49"/>
      <c r="D22" s="49"/>
      <c r="E22" s="32"/>
      <c r="F22" s="32"/>
      <c r="G22" s="48"/>
    </row>
  </sheetData>
  <mergeCells count="6">
    <mergeCell ref="A1:G1"/>
    <mergeCell ref="A19:D19"/>
    <mergeCell ref="G19:G22"/>
    <mergeCell ref="A20:D20"/>
    <mergeCell ref="A21:D21"/>
    <mergeCell ref="A22:D22"/>
  </mergeCells>
  <phoneticPr fontId="3" type="noConversion"/>
  <printOptions horizontalCentered="1" verticalCentered="1"/>
  <pageMargins left="0" right="0" top="2.3622047244094491" bottom="0" header="0" footer="0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zoomScaleNormal="100" workbookViewId="0">
      <selection sqref="A1:G1"/>
    </sheetView>
  </sheetViews>
  <sheetFormatPr defaultRowHeight="16.5" x14ac:dyDescent="0.3"/>
  <cols>
    <col min="1" max="2" width="11" customWidth="1"/>
    <col min="4" max="4" width="11.25" customWidth="1"/>
    <col min="5" max="5" width="9.75" bestFit="1" customWidth="1"/>
    <col min="6" max="6" width="9.125" bestFit="1" customWidth="1"/>
    <col min="7" max="7" width="11.25" customWidth="1"/>
    <col min="9" max="9" width="10.875" bestFit="1" customWidth="1"/>
  </cols>
  <sheetData>
    <row r="1" spans="1:9" ht="31.5" x14ac:dyDescent="0.3">
      <c r="A1" s="59" t="s">
        <v>240</v>
      </c>
      <c r="B1" s="60"/>
      <c r="C1" s="60"/>
      <c r="D1" s="60"/>
      <c r="E1" s="60"/>
      <c r="F1" s="60"/>
      <c r="G1" s="60"/>
    </row>
    <row r="3" spans="1:9" x14ac:dyDescent="0.3">
      <c r="A3" s="26" t="s">
        <v>241</v>
      </c>
      <c r="B3" s="26" t="s">
        <v>242</v>
      </c>
      <c r="C3" s="26" t="s">
        <v>243</v>
      </c>
      <c r="D3" s="26" t="s">
        <v>244</v>
      </c>
      <c r="E3" s="26" t="s">
        <v>245</v>
      </c>
      <c r="F3" s="26" t="s">
        <v>185</v>
      </c>
      <c r="G3" s="26" t="s">
        <v>246</v>
      </c>
    </row>
    <row r="4" spans="1:9" x14ac:dyDescent="0.3">
      <c r="A4" s="26" t="s">
        <v>247</v>
      </c>
      <c r="B4" s="26" t="s">
        <v>614</v>
      </c>
      <c r="C4" s="3">
        <v>114</v>
      </c>
      <c r="D4" s="4"/>
      <c r="E4" s="4">
        <v>25000</v>
      </c>
      <c r="F4" s="4">
        <v>0</v>
      </c>
      <c r="G4" s="4"/>
    </row>
    <row r="5" spans="1:9" x14ac:dyDescent="0.3">
      <c r="A5" s="26" t="s">
        <v>248</v>
      </c>
      <c r="B5" s="26" t="s">
        <v>614</v>
      </c>
      <c r="C5" s="3">
        <v>144</v>
      </c>
      <c r="D5" s="4"/>
      <c r="E5" s="4">
        <v>3200</v>
      </c>
      <c r="F5" s="4">
        <v>0</v>
      </c>
      <c r="G5" s="4"/>
    </row>
    <row r="6" spans="1:9" x14ac:dyDescent="0.3">
      <c r="A6" s="26" t="s">
        <v>249</v>
      </c>
      <c r="B6" s="26" t="s">
        <v>615</v>
      </c>
      <c r="C6" s="3">
        <v>2</v>
      </c>
      <c r="D6" s="4"/>
      <c r="E6" s="4">
        <v>35000</v>
      </c>
      <c r="F6" s="4">
        <v>0</v>
      </c>
      <c r="G6" s="4"/>
    </row>
    <row r="7" spans="1:9" x14ac:dyDescent="0.3">
      <c r="A7" s="26" t="s">
        <v>250</v>
      </c>
      <c r="B7" s="26" t="s">
        <v>615</v>
      </c>
      <c r="C7" s="3">
        <v>66</v>
      </c>
      <c r="D7" s="4"/>
      <c r="E7" s="4"/>
      <c r="F7" s="4">
        <v>2772</v>
      </c>
      <c r="G7" s="4"/>
    </row>
    <row r="8" spans="1:9" x14ac:dyDescent="0.3">
      <c r="A8" s="26" t="s">
        <v>251</v>
      </c>
      <c r="B8" s="26" t="s">
        <v>616</v>
      </c>
      <c r="C8" s="3">
        <v>22</v>
      </c>
      <c r="D8" s="4"/>
      <c r="E8" s="4">
        <v>8000</v>
      </c>
      <c r="F8" s="4">
        <v>1452</v>
      </c>
      <c r="G8" s="4"/>
    </row>
    <row r="9" spans="1:9" x14ac:dyDescent="0.3">
      <c r="A9" s="26" t="s">
        <v>252</v>
      </c>
      <c r="B9" s="26" t="s">
        <v>616</v>
      </c>
      <c r="C9" s="3">
        <v>25</v>
      </c>
      <c r="D9" s="4"/>
      <c r="E9" s="4"/>
      <c r="F9" s="4">
        <v>0</v>
      </c>
      <c r="G9" s="4"/>
      <c r="I9" s="7"/>
    </row>
    <row r="10" spans="1:9" x14ac:dyDescent="0.3">
      <c r="A10" s="26" t="s">
        <v>253</v>
      </c>
      <c r="B10" s="26" t="s">
        <v>615</v>
      </c>
      <c r="C10" s="3">
        <v>7</v>
      </c>
      <c r="D10" s="4"/>
      <c r="E10" s="4">
        <v>9000</v>
      </c>
      <c r="F10" s="4">
        <v>0</v>
      </c>
      <c r="G10" s="4"/>
    </row>
    <row r="11" spans="1:9" x14ac:dyDescent="0.3">
      <c r="A11" s="26" t="s">
        <v>254</v>
      </c>
      <c r="B11" s="26" t="s">
        <v>616</v>
      </c>
      <c r="C11" s="3">
        <v>14</v>
      </c>
      <c r="D11" s="4"/>
      <c r="E11" s="4"/>
      <c r="F11" s="4">
        <v>0</v>
      </c>
      <c r="G11" s="4"/>
    </row>
    <row r="12" spans="1:9" x14ac:dyDescent="0.3">
      <c r="A12" s="26" t="s">
        <v>255</v>
      </c>
      <c r="B12" s="26" t="s">
        <v>615</v>
      </c>
      <c r="C12" s="3">
        <v>24</v>
      </c>
      <c r="D12" s="4"/>
      <c r="E12" s="4"/>
      <c r="F12" s="4">
        <v>1008</v>
      </c>
      <c r="G12" s="4"/>
    </row>
    <row r="13" spans="1:9" x14ac:dyDescent="0.3">
      <c r="A13" s="26" t="s">
        <v>256</v>
      </c>
      <c r="B13" s="26" t="s">
        <v>615</v>
      </c>
      <c r="C13" s="3">
        <v>13</v>
      </c>
      <c r="D13" s="4"/>
      <c r="E13" s="4">
        <v>2000</v>
      </c>
      <c r="F13" s="4">
        <v>0</v>
      </c>
      <c r="G13" s="4"/>
    </row>
    <row r="14" spans="1:9" x14ac:dyDescent="0.3">
      <c r="A14" s="26" t="s">
        <v>257</v>
      </c>
      <c r="B14" s="26" t="s">
        <v>616</v>
      </c>
      <c r="C14" s="3">
        <v>9</v>
      </c>
      <c r="D14" s="4"/>
      <c r="E14" s="4"/>
      <c r="F14" s="4">
        <v>0</v>
      </c>
      <c r="G14" s="4"/>
    </row>
    <row r="15" spans="1:9" x14ac:dyDescent="0.3">
      <c r="A15" s="26" t="s">
        <v>258</v>
      </c>
      <c r="B15" s="26" t="s">
        <v>616</v>
      </c>
      <c r="C15" s="3">
        <v>6</v>
      </c>
      <c r="D15" s="4"/>
      <c r="E15" s="4"/>
      <c r="F15" s="4">
        <v>396</v>
      </c>
      <c r="G15" s="4"/>
    </row>
    <row r="16" spans="1:9" x14ac:dyDescent="0.3">
      <c r="A16" s="26" t="s">
        <v>259</v>
      </c>
      <c r="B16" s="26" t="s">
        <v>614</v>
      </c>
      <c r="C16" s="3">
        <v>8</v>
      </c>
      <c r="D16" s="4"/>
      <c r="E16" s="4"/>
      <c r="F16" s="4">
        <v>0</v>
      </c>
      <c r="G16" s="4"/>
    </row>
    <row r="17" spans="1:7" x14ac:dyDescent="0.3">
      <c r="A17" s="26" t="s">
        <v>260</v>
      </c>
      <c r="B17" s="26" t="s">
        <v>614</v>
      </c>
      <c r="C17" s="3">
        <v>6</v>
      </c>
      <c r="D17" s="4"/>
      <c r="E17" s="4"/>
      <c r="F17" s="4">
        <v>180</v>
      </c>
      <c r="G17" s="4"/>
    </row>
    <row r="18" spans="1:7" x14ac:dyDescent="0.3">
      <c r="A18" s="26" t="s">
        <v>261</v>
      </c>
      <c r="B18" s="26" t="s">
        <v>615</v>
      </c>
      <c r="C18" s="3">
        <v>3</v>
      </c>
      <c r="D18" s="4"/>
      <c r="E18" s="4"/>
      <c r="F18" s="4">
        <v>0</v>
      </c>
      <c r="G18" s="4"/>
    </row>
    <row r="19" spans="1:7" x14ac:dyDescent="0.3">
      <c r="A19" s="26" t="s">
        <v>262</v>
      </c>
      <c r="B19" s="26" t="s">
        <v>615</v>
      </c>
      <c r="C19" s="3">
        <v>2</v>
      </c>
      <c r="D19" s="4"/>
      <c r="E19" s="4"/>
      <c r="F19" s="4">
        <v>0</v>
      </c>
      <c r="G19" s="4"/>
    </row>
    <row r="20" spans="1:7" x14ac:dyDescent="0.3">
      <c r="A20" s="49" t="s">
        <v>263</v>
      </c>
      <c r="B20" s="49"/>
      <c r="C20" s="22" t="s">
        <v>617</v>
      </c>
      <c r="D20" s="4"/>
      <c r="E20" s="4"/>
      <c r="F20" s="4"/>
      <c r="G20" s="4"/>
    </row>
    <row r="21" spans="1:7" x14ac:dyDescent="0.3">
      <c r="A21" s="49"/>
      <c r="B21" s="49"/>
      <c r="C21" s="22" t="s">
        <v>618</v>
      </c>
      <c r="D21" s="4"/>
      <c r="E21" s="4"/>
      <c r="F21" s="4"/>
      <c r="G21" s="4"/>
    </row>
    <row r="22" spans="1:7" x14ac:dyDescent="0.3">
      <c r="A22" s="49"/>
      <c r="B22" s="49"/>
      <c r="C22" s="22" t="s">
        <v>619</v>
      </c>
      <c r="D22" s="4"/>
      <c r="E22" s="4"/>
      <c r="F22" s="4"/>
      <c r="G22" s="4"/>
    </row>
    <row r="23" spans="1:7" x14ac:dyDescent="0.3">
      <c r="A23" s="52" t="s">
        <v>264</v>
      </c>
      <c r="B23" s="53"/>
      <c r="C23" s="53"/>
      <c r="D23" s="54"/>
      <c r="E23" s="4"/>
      <c r="F23" s="4"/>
      <c r="G23" s="4"/>
    </row>
    <row r="24" spans="1:7" x14ac:dyDescent="0.3">
      <c r="A24" s="52" t="s">
        <v>265</v>
      </c>
      <c r="B24" s="53"/>
      <c r="C24" s="54"/>
      <c r="D24" s="4"/>
      <c r="E24" s="64"/>
      <c r="F24" s="64"/>
      <c r="G24" s="65"/>
    </row>
    <row r="25" spans="1:7" x14ac:dyDescent="0.3">
      <c r="A25" s="52" t="s">
        <v>266</v>
      </c>
      <c r="B25" s="53"/>
      <c r="C25" s="54"/>
      <c r="D25" s="35"/>
      <c r="E25" s="66"/>
      <c r="F25" s="66"/>
      <c r="G25" s="67"/>
    </row>
  </sheetData>
  <mergeCells count="6">
    <mergeCell ref="A1:G1"/>
    <mergeCell ref="A20:B22"/>
    <mergeCell ref="A23:D23"/>
    <mergeCell ref="A24:C24"/>
    <mergeCell ref="E24:G25"/>
    <mergeCell ref="A25:C25"/>
  </mergeCells>
  <phoneticPr fontId="3" type="noConversion"/>
  <printOptions horizontalCentered="1" verticalCentered="1"/>
  <pageMargins left="0" right="0" top="2.3622047244094491" bottom="0" header="0" footer="0"/>
  <pageSetup paperSize="9" scale="74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zoomScaleNormal="100" workbookViewId="0">
      <selection sqref="A1:H1"/>
    </sheetView>
  </sheetViews>
  <sheetFormatPr defaultRowHeight="16.5" x14ac:dyDescent="0.3"/>
  <cols>
    <col min="2" max="2" width="9.125" customWidth="1"/>
    <col min="3" max="3" width="11" customWidth="1"/>
    <col min="4" max="4" width="10.375" customWidth="1"/>
    <col min="5" max="5" width="11" bestFit="1" customWidth="1"/>
    <col min="8" max="8" width="7.125" customWidth="1"/>
  </cols>
  <sheetData>
    <row r="1" spans="1:8" ht="31.5" x14ac:dyDescent="0.3">
      <c r="A1" s="60" t="s">
        <v>621</v>
      </c>
      <c r="B1" s="60"/>
      <c r="C1" s="60"/>
      <c r="D1" s="60"/>
      <c r="E1" s="60"/>
      <c r="F1" s="60"/>
      <c r="G1" s="60"/>
      <c r="H1" s="60"/>
    </row>
    <row r="3" spans="1:8" x14ac:dyDescent="0.3">
      <c r="A3" s="26" t="s">
        <v>38</v>
      </c>
      <c r="B3" s="26" t="s">
        <v>267</v>
      </c>
      <c r="C3" s="26" t="s">
        <v>268</v>
      </c>
      <c r="D3" s="26" t="s">
        <v>269</v>
      </c>
      <c r="E3" s="26" t="s">
        <v>270</v>
      </c>
      <c r="F3" s="26" t="s">
        <v>271</v>
      </c>
      <c r="G3" s="26" t="s">
        <v>272</v>
      </c>
      <c r="H3" s="26" t="s">
        <v>0</v>
      </c>
    </row>
    <row r="4" spans="1:8" x14ac:dyDescent="0.3">
      <c r="A4" s="26" t="s">
        <v>273</v>
      </c>
      <c r="B4" s="26" t="s">
        <v>274</v>
      </c>
      <c r="C4" s="3">
        <v>200</v>
      </c>
      <c r="D4" s="33">
        <v>500000</v>
      </c>
      <c r="E4" s="3"/>
      <c r="F4" s="3">
        <v>15200</v>
      </c>
      <c r="G4" s="26"/>
      <c r="H4" s="3"/>
    </row>
    <row r="5" spans="1:8" x14ac:dyDescent="0.3">
      <c r="A5" s="26" t="s">
        <v>275</v>
      </c>
      <c r="B5" s="26" t="s">
        <v>274</v>
      </c>
      <c r="C5" s="3">
        <v>200</v>
      </c>
      <c r="D5" s="33">
        <v>270000</v>
      </c>
      <c r="E5" s="3"/>
      <c r="F5" s="3">
        <v>8300</v>
      </c>
      <c r="G5" s="26"/>
      <c r="H5" s="3"/>
    </row>
    <row r="6" spans="1:8" x14ac:dyDescent="0.3">
      <c r="A6" s="26" t="s">
        <v>276</v>
      </c>
      <c r="B6" s="26" t="s">
        <v>274</v>
      </c>
      <c r="C6" s="3">
        <v>200</v>
      </c>
      <c r="D6" s="33">
        <v>950000</v>
      </c>
      <c r="E6" s="3"/>
      <c r="F6" s="3">
        <v>28700</v>
      </c>
      <c r="G6" s="26"/>
      <c r="H6" s="3"/>
    </row>
    <row r="7" spans="1:8" x14ac:dyDescent="0.3">
      <c r="A7" s="26" t="s">
        <v>277</v>
      </c>
      <c r="B7" s="26" t="s">
        <v>274</v>
      </c>
      <c r="C7" s="3">
        <v>200</v>
      </c>
      <c r="D7" s="33">
        <v>1200000</v>
      </c>
      <c r="E7" s="3"/>
      <c r="F7" s="3">
        <v>36200</v>
      </c>
      <c r="G7" s="26"/>
      <c r="H7" s="3"/>
    </row>
    <row r="8" spans="1:8" x14ac:dyDescent="0.3">
      <c r="A8" s="26" t="s">
        <v>26</v>
      </c>
      <c r="B8" s="26" t="s">
        <v>274</v>
      </c>
      <c r="C8" s="3">
        <v>200</v>
      </c>
      <c r="D8" s="33">
        <v>1500000</v>
      </c>
      <c r="E8" s="3"/>
      <c r="F8" s="3">
        <v>75200</v>
      </c>
      <c r="G8" s="26"/>
      <c r="H8" s="3"/>
    </row>
    <row r="9" spans="1:8" x14ac:dyDescent="0.3">
      <c r="A9" s="26" t="s">
        <v>278</v>
      </c>
      <c r="B9" s="26" t="s">
        <v>274</v>
      </c>
      <c r="C9" s="3">
        <v>200</v>
      </c>
      <c r="D9" s="33">
        <v>2100000</v>
      </c>
      <c r="E9" s="3"/>
      <c r="F9" s="3">
        <v>105200</v>
      </c>
      <c r="G9" s="26"/>
      <c r="H9" s="3"/>
    </row>
    <row r="10" spans="1:8" x14ac:dyDescent="0.3">
      <c r="A10" s="26" t="s">
        <v>279</v>
      </c>
      <c r="B10" s="26" t="s">
        <v>280</v>
      </c>
      <c r="C10" s="3">
        <v>500</v>
      </c>
      <c r="D10" s="33">
        <v>1800000</v>
      </c>
      <c r="E10" s="3"/>
      <c r="F10" s="3">
        <v>90500</v>
      </c>
      <c r="G10" s="26"/>
      <c r="H10" s="3"/>
    </row>
    <row r="11" spans="1:8" x14ac:dyDescent="0.3">
      <c r="A11" s="26" t="s">
        <v>281</v>
      </c>
      <c r="B11" s="26" t="s">
        <v>280</v>
      </c>
      <c r="C11" s="3">
        <v>500</v>
      </c>
      <c r="D11" s="33">
        <v>310000</v>
      </c>
      <c r="E11" s="3"/>
      <c r="F11" s="3">
        <v>9800</v>
      </c>
      <c r="G11" s="26"/>
      <c r="H11" s="3"/>
    </row>
    <row r="12" spans="1:8" x14ac:dyDescent="0.3">
      <c r="A12" s="26" t="s">
        <v>282</v>
      </c>
      <c r="B12" s="26" t="s">
        <v>280</v>
      </c>
      <c r="C12" s="3">
        <v>500</v>
      </c>
      <c r="D12" s="33">
        <v>700000</v>
      </c>
      <c r="E12" s="3"/>
      <c r="F12" s="3">
        <v>21500</v>
      </c>
      <c r="G12" s="26"/>
      <c r="H12" s="3"/>
    </row>
    <row r="13" spans="1:8" x14ac:dyDescent="0.3">
      <c r="A13" s="26" t="s">
        <v>283</v>
      </c>
      <c r="B13" s="26" t="s">
        <v>280</v>
      </c>
      <c r="C13" s="3">
        <v>500</v>
      </c>
      <c r="D13" s="33">
        <v>1900000</v>
      </c>
      <c r="E13" s="3"/>
      <c r="F13" s="3">
        <v>95500</v>
      </c>
      <c r="G13" s="26"/>
      <c r="H13" s="3"/>
    </row>
    <row r="14" spans="1:8" x14ac:dyDescent="0.3">
      <c r="A14" s="26" t="s">
        <v>284</v>
      </c>
      <c r="B14" s="26" t="s">
        <v>280</v>
      </c>
      <c r="C14" s="3">
        <v>300</v>
      </c>
      <c r="D14" s="33">
        <v>700000</v>
      </c>
      <c r="E14" s="3"/>
      <c r="F14" s="3">
        <v>21300</v>
      </c>
      <c r="G14" s="26"/>
      <c r="H14" s="3"/>
    </row>
    <row r="15" spans="1:8" x14ac:dyDescent="0.3">
      <c r="A15" s="26" t="s">
        <v>285</v>
      </c>
      <c r="B15" s="26" t="s">
        <v>280</v>
      </c>
      <c r="C15" s="3">
        <v>500</v>
      </c>
      <c r="D15" s="33">
        <v>90000</v>
      </c>
      <c r="E15" s="3"/>
      <c r="F15" s="3">
        <v>3200</v>
      </c>
      <c r="G15" s="26"/>
      <c r="H15" s="3"/>
    </row>
    <row r="16" spans="1:8" x14ac:dyDescent="0.3">
      <c r="A16" s="26" t="s">
        <v>286</v>
      </c>
      <c r="B16" s="26" t="s">
        <v>280</v>
      </c>
      <c r="C16" s="3">
        <v>500</v>
      </c>
      <c r="D16" s="33">
        <v>1700000</v>
      </c>
      <c r="E16" s="3"/>
      <c r="F16" s="3">
        <v>85500</v>
      </c>
      <c r="G16" s="26"/>
      <c r="H16" s="3"/>
    </row>
    <row r="17" spans="1:8" x14ac:dyDescent="0.3">
      <c r="A17" s="26" t="s">
        <v>287</v>
      </c>
      <c r="B17" s="26" t="s">
        <v>288</v>
      </c>
      <c r="C17" s="3">
        <v>500</v>
      </c>
      <c r="D17" s="33">
        <v>350000</v>
      </c>
      <c r="E17" s="3"/>
      <c r="F17" s="3">
        <v>11000</v>
      </c>
      <c r="G17" s="26"/>
      <c r="H17" s="3"/>
    </row>
    <row r="18" spans="1:8" x14ac:dyDescent="0.3">
      <c r="A18" s="26" t="s">
        <v>289</v>
      </c>
      <c r="B18" s="26" t="s">
        <v>288</v>
      </c>
      <c r="C18" s="3">
        <v>300</v>
      </c>
      <c r="D18" s="33">
        <v>350000</v>
      </c>
      <c r="E18" s="3"/>
      <c r="F18" s="3">
        <v>10800</v>
      </c>
      <c r="G18" s="26"/>
      <c r="H18" s="3"/>
    </row>
    <row r="19" spans="1:8" x14ac:dyDescent="0.3">
      <c r="A19" s="26" t="s">
        <v>290</v>
      </c>
      <c r="B19" s="26" t="s">
        <v>288</v>
      </c>
      <c r="C19" s="3">
        <v>300</v>
      </c>
      <c r="D19" s="33">
        <v>210000</v>
      </c>
      <c r="E19" s="3"/>
      <c r="F19" s="3">
        <v>6600</v>
      </c>
      <c r="G19" s="26"/>
      <c r="H19" s="3"/>
    </row>
    <row r="20" spans="1:8" x14ac:dyDescent="0.3">
      <c r="A20" s="26" t="s">
        <v>291</v>
      </c>
      <c r="B20" s="26" t="s">
        <v>288</v>
      </c>
      <c r="C20" s="3">
        <v>300</v>
      </c>
      <c r="D20" s="33">
        <v>500000</v>
      </c>
      <c r="E20" s="3"/>
      <c r="F20" s="3">
        <v>15300</v>
      </c>
      <c r="G20" s="26"/>
      <c r="H20" s="3"/>
    </row>
    <row r="21" spans="1:8" x14ac:dyDescent="0.3">
      <c r="A21" s="49" t="s">
        <v>620</v>
      </c>
      <c r="B21" s="49"/>
      <c r="C21" s="49"/>
      <c r="D21" s="49"/>
      <c r="E21" s="3"/>
      <c r="F21" s="3"/>
      <c r="G21" s="48"/>
      <c r="H21" s="48"/>
    </row>
    <row r="22" spans="1:8" x14ac:dyDescent="0.3">
      <c r="A22" s="49" t="s">
        <v>622</v>
      </c>
      <c r="B22" s="49"/>
      <c r="C22" s="49"/>
      <c r="D22" s="49"/>
      <c r="E22" s="3"/>
      <c r="F22" s="3"/>
      <c r="G22" s="48"/>
      <c r="H22" s="48"/>
    </row>
    <row r="23" spans="1:8" x14ac:dyDescent="0.3">
      <c r="A23" s="49" t="s">
        <v>292</v>
      </c>
      <c r="B23" s="49"/>
      <c r="C23" s="49"/>
      <c r="D23" s="49"/>
      <c r="E23" s="3"/>
      <c r="F23" s="3"/>
      <c r="G23" s="48"/>
      <c r="H23" s="48"/>
    </row>
  </sheetData>
  <mergeCells count="5">
    <mergeCell ref="A1:H1"/>
    <mergeCell ref="G21:H23"/>
    <mergeCell ref="A21:D21"/>
    <mergeCell ref="A22:D22"/>
    <mergeCell ref="A23:D23"/>
  </mergeCells>
  <phoneticPr fontId="3" type="noConversion"/>
  <pageMargins left="0" right="0" top="2.3622047244094491" bottom="0" header="0" footer="0"/>
  <pageSetup paperSize="9" scale="8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zoomScaleNormal="100" workbookViewId="0">
      <selection sqref="A1:G1"/>
    </sheetView>
  </sheetViews>
  <sheetFormatPr defaultRowHeight="16.5" x14ac:dyDescent="0.3"/>
  <cols>
    <col min="1" max="1" width="8.5" customWidth="1"/>
    <col min="2" max="2" width="9" customWidth="1"/>
    <col min="3" max="3" width="11.375" customWidth="1"/>
    <col min="4" max="4" width="10.875" bestFit="1" customWidth="1"/>
    <col min="5" max="5" width="11.875" customWidth="1"/>
    <col min="6" max="6" width="13.5" bestFit="1" customWidth="1"/>
    <col min="7" max="7" width="8.125" customWidth="1"/>
    <col min="9" max="10" width="12.375" bestFit="1" customWidth="1"/>
  </cols>
  <sheetData>
    <row r="1" spans="1:10" ht="31.5" x14ac:dyDescent="0.3">
      <c r="A1" s="45" t="s">
        <v>293</v>
      </c>
      <c r="B1" s="46"/>
      <c r="C1" s="46"/>
      <c r="D1" s="46"/>
      <c r="E1" s="46"/>
      <c r="F1" s="46"/>
      <c r="G1" s="46"/>
    </row>
    <row r="3" spans="1:10" x14ac:dyDescent="0.3">
      <c r="A3" s="26" t="s">
        <v>294</v>
      </c>
      <c r="B3" s="26" t="s">
        <v>295</v>
      </c>
      <c r="C3" s="26" t="s">
        <v>296</v>
      </c>
      <c r="D3" s="26" t="s">
        <v>297</v>
      </c>
      <c r="E3" s="26" t="s">
        <v>298</v>
      </c>
      <c r="F3" s="26" t="s">
        <v>299</v>
      </c>
      <c r="G3" s="26" t="s">
        <v>300</v>
      </c>
    </row>
    <row r="4" spans="1:10" x14ac:dyDescent="0.3">
      <c r="A4" s="26" t="s">
        <v>301</v>
      </c>
      <c r="B4" s="26" t="s">
        <v>302</v>
      </c>
      <c r="C4" s="26"/>
      <c r="D4" s="4">
        <v>210000</v>
      </c>
      <c r="E4" s="4">
        <v>268846</v>
      </c>
      <c r="F4" s="4">
        <v>2704800</v>
      </c>
      <c r="G4" s="26"/>
    </row>
    <row r="5" spans="1:10" x14ac:dyDescent="0.3">
      <c r="A5" s="26" t="s">
        <v>303</v>
      </c>
      <c r="B5" s="26" t="s">
        <v>304</v>
      </c>
      <c r="C5" s="43"/>
      <c r="D5" s="4">
        <v>170000</v>
      </c>
      <c r="E5" s="4">
        <v>217657</v>
      </c>
      <c r="F5" s="4">
        <v>2713200</v>
      </c>
      <c r="G5" s="43"/>
    </row>
    <row r="6" spans="1:10" x14ac:dyDescent="0.3">
      <c r="A6" s="26" t="s">
        <v>305</v>
      </c>
      <c r="B6" s="26" t="s">
        <v>306</v>
      </c>
      <c r="C6" s="43"/>
      <c r="D6" s="4">
        <v>320000</v>
      </c>
      <c r="E6" s="4">
        <v>409638</v>
      </c>
      <c r="F6" s="4">
        <v>3404800</v>
      </c>
      <c r="G6" s="43"/>
    </row>
    <row r="7" spans="1:10" x14ac:dyDescent="0.3">
      <c r="A7" s="26" t="s">
        <v>307</v>
      </c>
      <c r="B7" s="26" t="s">
        <v>302</v>
      </c>
      <c r="C7" s="43"/>
      <c r="D7" s="4">
        <v>240000</v>
      </c>
      <c r="E7" s="4">
        <v>307268</v>
      </c>
      <c r="F7" s="4">
        <v>4569600</v>
      </c>
      <c r="G7" s="43"/>
    </row>
    <row r="8" spans="1:10" x14ac:dyDescent="0.3">
      <c r="A8" s="26" t="s">
        <v>308</v>
      </c>
      <c r="B8" s="26" t="s">
        <v>306</v>
      </c>
      <c r="C8" s="43"/>
      <c r="D8" s="4">
        <v>480000</v>
      </c>
      <c r="E8" s="4">
        <v>614434</v>
      </c>
      <c r="F8" s="4">
        <v>4569600</v>
      </c>
      <c r="G8" s="43"/>
    </row>
    <row r="9" spans="1:10" x14ac:dyDescent="0.3">
      <c r="A9" s="26" t="s">
        <v>309</v>
      </c>
      <c r="B9" s="26" t="s">
        <v>304</v>
      </c>
      <c r="C9" s="43"/>
      <c r="D9" s="4">
        <v>210000</v>
      </c>
      <c r="E9" s="4">
        <v>268822</v>
      </c>
      <c r="F9" s="4">
        <v>1293600</v>
      </c>
      <c r="G9" s="43"/>
    </row>
    <row r="10" spans="1:10" x14ac:dyDescent="0.3">
      <c r="A10" s="26" t="s">
        <v>310</v>
      </c>
      <c r="B10" s="26" t="s">
        <v>302</v>
      </c>
      <c r="C10" s="43"/>
      <c r="D10" s="4">
        <v>210000</v>
      </c>
      <c r="E10" s="4">
        <v>268823</v>
      </c>
      <c r="F10" s="4">
        <v>1352400</v>
      </c>
      <c r="G10" s="43"/>
    </row>
    <row r="11" spans="1:10" x14ac:dyDescent="0.3">
      <c r="A11" s="26" t="s">
        <v>311</v>
      </c>
      <c r="B11" s="26" t="s">
        <v>304</v>
      </c>
      <c r="C11" s="43"/>
      <c r="D11" s="4">
        <v>165000</v>
      </c>
      <c r="E11" s="4">
        <v>211231</v>
      </c>
      <c r="F11" s="4">
        <v>1432200</v>
      </c>
      <c r="G11" s="43"/>
      <c r="J11" s="7"/>
    </row>
    <row r="12" spans="1:10" x14ac:dyDescent="0.3">
      <c r="A12" s="26" t="s">
        <v>312</v>
      </c>
      <c r="B12" s="26" t="s">
        <v>304</v>
      </c>
      <c r="C12" s="43"/>
      <c r="D12" s="4">
        <v>190000</v>
      </c>
      <c r="E12" s="4">
        <v>243236</v>
      </c>
      <c r="F12" s="4">
        <v>1915200</v>
      </c>
      <c r="G12" s="43"/>
    </row>
    <row r="13" spans="1:10" x14ac:dyDescent="0.3">
      <c r="A13" s="26" t="s">
        <v>313</v>
      </c>
      <c r="B13" s="26" t="s">
        <v>304</v>
      </c>
      <c r="C13" s="43"/>
      <c r="D13" s="4">
        <v>170000</v>
      </c>
      <c r="E13" s="4">
        <v>217645</v>
      </c>
      <c r="F13" s="4">
        <v>2142000</v>
      </c>
      <c r="G13" s="43"/>
    </row>
    <row r="14" spans="1:10" x14ac:dyDescent="0.3">
      <c r="A14" s="26" t="s">
        <v>314</v>
      </c>
      <c r="B14" s="26" t="s">
        <v>315</v>
      </c>
      <c r="C14" s="43"/>
      <c r="D14" s="4">
        <v>6200</v>
      </c>
      <c r="E14" s="4">
        <v>7958</v>
      </c>
      <c r="F14" s="4">
        <v>38192</v>
      </c>
      <c r="G14" s="43"/>
    </row>
    <row r="15" spans="1:10" x14ac:dyDescent="0.3">
      <c r="A15" s="26" t="s">
        <v>316</v>
      </c>
      <c r="B15" s="26" t="s">
        <v>315</v>
      </c>
      <c r="C15" s="43"/>
      <c r="D15" s="4">
        <v>6800</v>
      </c>
      <c r="E15" s="4">
        <v>8747</v>
      </c>
      <c r="F15" s="4">
        <v>81872</v>
      </c>
      <c r="G15" s="43"/>
    </row>
    <row r="16" spans="1:10" x14ac:dyDescent="0.3">
      <c r="A16" s="26" t="s">
        <v>317</v>
      </c>
      <c r="B16" s="26" t="s">
        <v>315</v>
      </c>
      <c r="C16" s="43"/>
      <c r="D16" s="4">
        <v>15400</v>
      </c>
      <c r="E16" s="4">
        <v>19737</v>
      </c>
      <c r="F16" s="4">
        <v>107800</v>
      </c>
      <c r="G16" s="43"/>
    </row>
    <row r="17" spans="1:7" x14ac:dyDescent="0.3">
      <c r="A17" s="26" t="s">
        <v>318</v>
      </c>
      <c r="B17" s="26" t="s">
        <v>304</v>
      </c>
      <c r="C17" s="43"/>
      <c r="D17" s="4">
        <v>130000</v>
      </c>
      <c r="E17" s="4">
        <v>166421</v>
      </c>
      <c r="F17" s="4">
        <v>764400</v>
      </c>
      <c r="G17" s="43"/>
    </row>
    <row r="18" spans="1:7" x14ac:dyDescent="0.3">
      <c r="A18" s="26" t="s">
        <v>319</v>
      </c>
      <c r="B18" s="26" t="s">
        <v>304</v>
      </c>
      <c r="C18" s="43"/>
      <c r="D18" s="4">
        <v>110000</v>
      </c>
      <c r="E18" s="4">
        <v>140828</v>
      </c>
      <c r="F18" s="4">
        <v>862400</v>
      </c>
      <c r="G18" s="43"/>
    </row>
    <row r="19" spans="1:7" x14ac:dyDescent="0.3">
      <c r="A19" s="26" t="s">
        <v>320</v>
      </c>
      <c r="B19" s="26" t="s">
        <v>302</v>
      </c>
      <c r="C19" s="43"/>
      <c r="D19" s="4">
        <v>120000</v>
      </c>
      <c r="E19" s="4">
        <v>153627</v>
      </c>
      <c r="F19" s="4">
        <v>907200</v>
      </c>
      <c r="G19" s="43"/>
    </row>
    <row r="20" spans="1:7" x14ac:dyDescent="0.3">
      <c r="A20" s="49" t="s">
        <v>321</v>
      </c>
      <c r="B20" s="49"/>
      <c r="C20" s="49"/>
      <c r="D20" s="21" t="s">
        <v>322</v>
      </c>
      <c r="E20" s="4"/>
      <c r="F20" s="4"/>
      <c r="G20" s="48"/>
    </row>
    <row r="21" spans="1:7" x14ac:dyDescent="0.3">
      <c r="A21" s="49"/>
      <c r="B21" s="49"/>
      <c r="C21" s="49"/>
      <c r="D21" s="21" t="s">
        <v>323</v>
      </c>
      <c r="E21" s="4"/>
      <c r="F21" s="4"/>
      <c r="G21" s="48"/>
    </row>
    <row r="22" spans="1:7" x14ac:dyDescent="0.3">
      <c r="A22" s="68" t="s">
        <v>658</v>
      </c>
      <c r="B22" s="53"/>
      <c r="C22" s="53"/>
      <c r="D22" s="53"/>
      <c r="E22" s="54"/>
      <c r="F22" s="4"/>
      <c r="G22" s="48"/>
    </row>
    <row r="23" spans="1:7" x14ac:dyDescent="0.3">
      <c r="A23" s="52" t="s">
        <v>324</v>
      </c>
      <c r="B23" s="53"/>
      <c r="C23" s="53"/>
      <c r="D23" s="53"/>
      <c r="E23" s="54"/>
      <c r="F23" s="4"/>
      <c r="G23" s="48"/>
    </row>
    <row r="24" spans="1:7" ht="36" customHeight="1" x14ac:dyDescent="0.3">
      <c r="A24" s="68" t="s">
        <v>325</v>
      </c>
      <c r="B24" s="53"/>
      <c r="C24" s="53"/>
      <c r="D24" s="53"/>
      <c r="E24" s="54"/>
      <c r="F24" s="4"/>
      <c r="G24" s="48"/>
    </row>
  </sheetData>
  <mergeCells count="6">
    <mergeCell ref="A1:G1"/>
    <mergeCell ref="A20:C21"/>
    <mergeCell ref="G20:G24"/>
    <mergeCell ref="A22:E22"/>
    <mergeCell ref="A23:E23"/>
    <mergeCell ref="A24:E24"/>
  </mergeCells>
  <phoneticPr fontId="3" type="noConversion"/>
  <printOptions horizontalCentered="1" verticalCentered="1"/>
  <pageMargins left="0" right="0" top="2.3622047244094491" bottom="0" header="0" footer="0"/>
  <pageSetup paperSize="9" scale="78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zoomScaleNormal="100" workbookViewId="0">
      <selection sqref="A1:G1"/>
    </sheetView>
  </sheetViews>
  <sheetFormatPr defaultRowHeight="16.5" x14ac:dyDescent="0.3"/>
  <cols>
    <col min="1" max="1" width="10.125" customWidth="1"/>
    <col min="2" max="2" width="10.375" customWidth="1"/>
    <col min="3" max="3" width="11" customWidth="1"/>
    <col min="4" max="4" width="13.5" customWidth="1"/>
    <col min="5" max="5" width="10.875" customWidth="1"/>
    <col min="6" max="6" width="14.625" bestFit="1" customWidth="1"/>
    <col min="7" max="7" width="9" bestFit="1" customWidth="1"/>
    <col min="8" max="8" width="9" customWidth="1"/>
    <col min="9" max="9" width="13.75" customWidth="1"/>
    <col min="11" max="11" width="9.5" bestFit="1" customWidth="1"/>
  </cols>
  <sheetData>
    <row r="1" spans="1:7" ht="26.25" x14ac:dyDescent="0.3">
      <c r="A1" s="69" t="s">
        <v>326</v>
      </c>
      <c r="B1" s="69"/>
      <c r="C1" s="69"/>
      <c r="D1" s="69"/>
      <c r="E1" s="69"/>
      <c r="F1" s="69"/>
      <c r="G1" s="69"/>
    </row>
    <row r="3" spans="1:7" x14ac:dyDescent="0.3">
      <c r="A3" s="26" t="s">
        <v>327</v>
      </c>
      <c r="B3" s="26" t="s">
        <v>328</v>
      </c>
      <c r="C3" s="26" t="s">
        <v>330</v>
      </c>
      <c r="D3" s="26" t="s">
        <v>331</v>
      </c>
      <c r="E3" s="26" t="s">
        <v>332</v>
      </c>
      <c r="F3" s="26" t="s">
        <v>333</v>
      </c>
      <c r="G3" s="26" t="s">
        <v>334</v>
      </c>
    </row>
    <row r="4" spans="1:7" x14ac:dyDescent="0.3">
      <c r="A4" s="26" t="s">
        <v>335</v>
      </c>
      <c r="B4" s="26" t="s">
        <v>336</v>
      </c>
      <c r="C4" s="4">
        <v>19950</v>
      </c>
      <c r="D4" s="4">
        <v>35910000</v>
      </c>
      <c r="E4" s="4">
        <v>27930</v>
      </c>
      <c r="F4" s="4">
        <v>41895000</v>
      </c>
      <c r="G4" s="31">
        <v>0.83333333333333337</v>
      </c>
    </row>
    <row r="5" spans="1:7" x14ac:dyDescent="0.3">
      <c r="A5" s="26" t="s">
        <v>337</v>
      </c>
      <c r="B5" s="26" t="s">
        <v>338</v>
      </c>
      <c r="C5" s="4">
        <v>10000</v>
      </c>
      <c r="D5" s="4">
        <v>10000000</v>
      </c>
      <c r="E5" s="4">
        <v>14000</v>
      </c>
      <c r="F5" s="4">
        <v>13300000</v>
      </c>
      <c r="G5" s="31">
        <v>0.95</v>
      </c>
    </row>
    <row r="6" spans="1:7" x14ac:dyDescent="0.3">
      <c r="A6" s="26" t="s">
        <v>337</v>
      </c>
      <c r="B6" s="26" t="s">
        <v>339</v>
      </c>
      <c r="C6" s="4">
        <v>11000</v>
      </c>
      <c r="D6" s="4">
        <v>11000000</v>
      </c>
      <c r="E6" s="4">
        <v>15400</v>
      </c>
      <c r="F6" s="4">
        <v>13860000</v>
      </c>
      <c r="G6" s="31">
        <v>0.9</v>
      </c>
    </row>
    <row r="7" spans="1:7" x14ac:dyDescent="0.3">
      <c r="A7" s="26" t="s">
        <v>337</v>
      </c>
      <c r="B7" s="26" t="s">
        <v>340</v>
      </c>
      <c r="C7" s="4">
        <v>11000</v>
      </c>
      <c r="D7" s="4">
        <v>8800000</v>
      </c>
      <c r="E7" s="4">
        <v>15400</v>
      </c>
      <c r="F7" s="4">
        <v>9240000</v>
      </c>
      <c r="G7" s="31">
        <v>0.75</v>
      </c>
    </row>
    <row r="8" spans="1:7" x14ac:dyDescent="0.3">
      <c r="A8" s="26" t="s">
        <v>337</v>
      </c>
      <c r="B8" s="26" t="s">
        <v>342</v>
      </c>
      <c r="C8" s="4">
        <v>11000</v>
      </c>
      <c r="D8" s="4">
        <v>3300000</v>
      </c>
      <c r="E8" s="4">
        <v>15400</v>
      </c>
      <c r="F8" s="4">
        <v>4158000</v>
      </c>
      <c r="G8" s="31">
        <v>0.9</v>
      </c>
    </row>
    <row r="9" spans="1:7" x14ac:dyDescent="0.3">
      <c r="A9" s="26" t="s">
        <v>343</v>
      </c>
      <c r="B9" s="26" t="s">
        <v>336</v>
      </c>
      <c r="C9" s="4">
        <v>16380</v>
      </c>
      <c r="D9" s="4">
        <v>21294000</v>
      </c>
      <c r="E9" s="4">
        <v>22932</v>
      </c>
      <c r="F9" s="4">
        <v>27518400</v>
      </c>
      <c r="G9" s="31">
        <v>0.92307692307692313</v>
      </c>
    </row>
    <row r="10" spans="1:7" x14ac:dyDescent="0.3">
      <c r="A10" s="26" t="s">
        <v>343</v>
      </c>
      <c r="B10" s="26" t="s">
        <v>344</v>
      </c>
      <c r="C10" s="4">
        <v>17640</v>
      </c>
      <c r="D10" s="4">
        <v>21168000</v>
      </c>
      <c r="E10" s="4">
        <v>24696</v>
      </c>
      <c r="F10" s="4">
        <v>27165600</v>
      </c>
      <c r="G10" s="31">
        <v>0.91666666666666663</v>
      </c>
    </row>
    <row r="11" spans="1:7" x14ac:dyDescent="0.3">
      <c r="A11" s="26" t="s">
        <v>345</v>
      </c>
      <c r="B11" s="26" t="s">
        <v>339</v>
      </c>
      <c r="C11" s="4">
        <v>11000</v>
      </c>
      <c r="D11" s="4">
        <v>5500000</v>
      </c>
      <c r="E11" s="4">
        <v>15400</v>
      </c>
      <c r="F11" s="4">
        <v>6930000</v>
      </c>
      <c r="G11" s="31">
        <v>0.9</v>
      </c>
    </row>
    <row r="12" spans="1:7" x14ac:dyDescent="0.3">
      <c r="A12" s="26" t="s">
        <v>345</v>
      </c>
      <c r="B12" s="26" t="s">
        <v>342</v>
      </c>
      <c r="C12" s="4">
        <v>11000</v>
      </c>
      <c r="D12" s="4">
        <v>5280000</v>
      </c>
      <c r="E12" s="4">
        <v>15400</v>
      </c>
      <c r="F12" s="4">
        <v>5544000</v>
      </c>
      <c r="G12" s="31">
        <v>0.75</v>
      </c>
    </row>
    <row r="13" spans="1:7" x14ac:dyDescent="0.3">
      <c r="A13" s="26" t="s">
        <v>345</v>
      </c>
      <c r="B13" s="26" t="s">
        <v>340</v>
      </c>
      <c r="C13" s="4">
        <v>11000</v>
      </c>
      <c r="D13" s="4">
        <v>3850000</v>
      </c>
      <c r="E13" s="4">
        <v>15400</v>
      </c>
      <c r="F13" s="4">
        <v>4312000</v>
      </c>
      <c r="G13" s="31">
        <v>0.8</v>
      </c>
    </row>
    <row r="14" spans="1:7" x14ac:dyDescent="0.3">
      <c r="A14" s="26" t="s">
        <v>345</v>
      </c>
      <c r="B14" s="26" t="s">
        <v>341</v>
      </c>
      <c r="C14" s="4">
        <v>13000</v>
      </c>
      <c r="D14" s="4">
        <v>3900000</v>
      </c>
      <c r="E14" s="4">
        <v>18200</v>
      </c>
      <c r="F14" s="4">
        <v>4368000</v>
      </c>
      <c r="G14" s="31">
        <v>0.8</v>
      </c>
    </row>
    <row r="15" spans="1:7" x14ac:dyDescent="0.3">
      <c r="A15" s="26" t="s">
        <v>346</v>
      </c>
      <c r="B15" s="26" t="s">
        <v>347</v>
      </c>
      <c r="C15" s="4">
        <v>12600</v>
      </c>
      <c r="D15" s="4">
        <v>37800000</v>
      </c>
      <c r="E15" s="4">
        <v>17640</v>
      </c>
      <c r="F15" s="4">
        <v>44100000</v>
      </c>
      <c r="G15" s="31">
        <v>0.83333333333333337</v>
      </c>
    </row>
    <row r="16" spans="1:7" x14ac:dyDescent="0.3">
      <c r="A16" s="26" t="s">
        <v>348</v>
      </c>
      <c r="B16" s="26" t="s">
        <v>338</v>
      </c>
      <c r="C16" s="4">
        <v>8000</v>
      </c>
      <c r="D16" s="4">
        <v>16000000</v>
      </c>
      <c r="E16" s="4">
        <v>11200</v>
      </c>
      <c r="F16" s="4">
        <v>16800000</v>
      </c>
      <c r="G16" s="31">
        <v>0.75</v>
      </c>
    </row>
    <row r="17" spans="1:9" x14ac:dyDescent="0.3">
      <c r="A17" s="26" t="s">
        <v>348</v>
      </c>
      <c r="B17" s="26" t="s">
        <v>339</v>
      </c>
      <c r="C17" s="4">
        <v>10000</v>
      </c>
      <c r="D17" s="4">
        <v>6000000</v>
      </c>
      <c r="E17" s="4">
        <v>14000</v>
      </c>
      <c r="F17" s="4">
        <v>6300000</v>
      </c>
      <c r="G17" s="31">
        <v>0.75</v>
      </c>
    </row>
    <row r="18" spans="1:9" x14ac:dyDescent="0.3">
      <c r="A18" s="26" t="s">
        <v>348</v>
      </c>
      <c r="B18" s="26" t="s">
        <v>341</v>
      </c>
      <c r="C18" s="4">
        <v>10000</v>
      </c>
      <c r="D18" s="4">
        <v>5000000</v>
      </c>
      <c r="E18" s="4">
        <v>14000</v>
      </c>
      <c r="F18" s="4">
        <v>5600000</v>
      </c>
      <c r="G18" s="31">
        <v>0.8</v>
      </c>
      <c r="I18" s="7"/>
    </row>
    <row r="19" spans="1:9" x14ac:dyDescent="0.3">
      <c r="A19" s="26" t="s">
        <v>346</v>
      </c>
      <c r="B19" s="26" t="s">
        <v>349</v>
      </c>
      <c r="C19" s="4">
        <v>7350</v>
      </c>
      <c r="D19" s="4">
        <v>3307500</v>
      </c>
      <c r="E19" s="4">
        <v>10290</v>
      </c>
      <c r="F19" s="4">
        <v>4116000</v>
      </c>
      <c r="G19" s="31">
        <v>0.88888888888888884</v>
      </c>
    </row>
    <row r="20" spans="1:9" x14ac:dyDescent="0.3">
      <c r="A20" s="49" t="s">
        <v>350</v>
      </c>
      <c r="B20" s="49"/>
      <c r="C20" s="4"/>
      <c r="D20" s="4"/>
      <c r="E20" s="4"/>
      <c r="F20" s="4"/>
      <c r="G20" s="48"/>
    </row>
    <row r="21" spans="1:9" x14ac:dyDescent="0.3">
      <c r="A21" s="49" t="s">
        <v>669</v>
      </c>
      <c r="B21" s="49"/>
      <c r="C21" s="49"/>
      <c r="D21" s="49"/>
      <c r="E21" s="49"/>
      <c r="F21" s="4"/>
      <c r="G21" s="48"/>
    </row>
    <row r="22" spans="1:9" x14ac:dyDescent="0.3">
      <c r="A22" s="49" t="s">
        <v>671</v>
      </c>
      <c r="B22" s="49"/>
      <c r="C22" s="49"/>
      <c r="D22" s="49"/>
      <c r="E22" s="49"/>
      <c r="F22" s="4"/>
      <c r="G22" s="48"/>
    </row>
    <row r="23" spans="1:9" ht="34.5" customHeight="1" x14ac:dyDescent="0.3">
      <c r="A23" s="47" t="s">
        <v>670</v>
      </c>
      <c r="B23" s="49"/>
      <c r="C23" s="49"/>
      <c r="D23" s="49"/>
      <c r="E23" s="49"/>
      <c r="F23" s="4"/>
      <c r="G23" s="48"/>
    </row>
    <row r="24" spans="1:9" ht="16.5" customHeight="1" x14ac:dyDescent="0.3">
      <c r="A24" s="47" t="s">
        <v>623</v>
      </c>
      <c r="B24" s="49"/>
      <c r="C24" s="49"/>
      <c r="D24" s="49"/>
      <c r="E24" s="49"/>
      <c r="F24" s="35"/>
      <c r="G24" s="48"/>
    </row>
  </sheetData>
  <mergeCells count="7">
    <mergeCell ref="A1:G1"/>
    <mergeCell ref="A20:B20"/>
    <mergeCell ref="A21:E21"/>
    <mergeCell ref="A22:E22"/>
    <mergeCell ref="A23:E23"/>
    <mergeCell ref="G20:G24"/>
    <mergeCell ref="A24:E24"/>
  </mergeCells>
  <phoneticPr fontId="3" type="noConversion"/>
  <printOptions horizontalCentered="1" verticalCentered="1"/>
  <pageMargins left="0.31496062992125984" right="0.19685039370078741" top="2.3622047244094491" bottom="0.15748031496062992" header="0.31496062992125984" footer="0.31496062992125984"/>
  <pageSetup paperSize="9" scale="9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workbookViewId="0">
      <selection sqref="A1:H1"/>
    </sheetView>
  </sheetViews>
  <sheetFormatPr defaultRowHeight="16.5" x14ac:dyDescent="0.3"/>
  <cols>
    <col min="1" max="1" width="10.625" customWidth="1"/>
    <col min="2" max="2" width="11.5" customWidth="1"/>
    <col min="3" max="3" width="10.375" customWidth="1"/>
    <col min="4" max="4" width="16.125" bestFit="1" customWidth="1"/>
    <col min="5" max="5" width="7.5" hidden="1" customWidth="1"/>
    <col min="6" max="6" width="14.625" bestFit="1" customWidth="1"/>
    <col min="7" max="7" width="9.75" customWidth="1"/>
    <col min="8" max="8" width="10.5" customWidth="1"/>
    <col min="10" max="10" width="16.125" bestFit="1" customWidth="1"/>
  </cols>
  <sheetData>
    <row r="1" spans="1:10" ht="26.25" x14ac:dyDescent="0.3">
      <c r="A1" s="69" t="s">
        <v>351</v>
      </c>
      <c r="B1" s="69"/>
      <c r="C1" s="69"/>
      <c r="D1" s="69"/>
      <c r="E1" s="69"/>
      <c r="F1" s="69"/>
      <c r="G1" s="69"/>
      <c r="H1" s="69"/>
    </row>
    <row r="2" spans="1:10" ht="10.5" customHeight="1" x14ac:dyDescent="0.3"/>
    <row r="3" spans="1:10" ht="10.5" customHeight="1" x14ac:dyDescent="0.3">
      <c r="A3" s="11"/>
      <c r="B3" s="12"/>
    </row>
    <row r="4" spans="1:10" x14ac:dyDescent="0.3">
      <c r="A4" s="26" t="s">
        <v>352</v>
      </c>
      <c r="B4" s="26" t="s">
        <v>353</v>
      </c>
      <c r="C4" s="26" t="s">
        <v>354</v>
      </c>
      <c r="D4" s="26" t="s">
        <v>355</v>
      </c>
      <c r="E4" s="3" t="s">
        <v>329</v>
      </c>
      <c r="F4" s="26" t="s">
        <v>356</v>
      </c>
      <c r="G4" s="26" t="s">
        <v>357</v>
      </c>
      <c r="H4" s="26" t="s">
        <v>358</v>
      </c>
    </row>
    <row r="5" spans="1:10" x14ac:dyDescent="0.3">
      <c r="A5" s="26" t="s">
        <v>359</v>
      </c>
      <c r="B5" s="26" t="s">
        <v>360</v>
      </c>
      <c r="C5" s="26" t="s">
        <v>361</v>
      </c>
      <c r="D5" s="4">
        <v>342000000</v>
      </c>
      <c r="E5" s="3">
        <v>20</v>
      </c>
      <c r="F5" s="4">
        <v>380000000</v>
      </c>
      <c r="G5" s="31">
        <v>9.8667982239763197E-2</v>
      </c>
      <c r="H5" s="26"/>
    </row>
    <row r="6" spans="1:10" x14ac:dyDescent="0.3">
      <c r="A6" s="26" t="s">
        <v>362</v>
      </c>
      <c r="B6" s="26" t="s">
        <v>363</v>
      </c>
      <c r="C6" s="26" t="s">
        <v>364</v>
      </c>
      <c r="D6" s="4">
        <v>230000000</v>
      </c>
      <c r="E6" s="3">
        <v>32</v>
      </c>
      <c r="F6" s="4">
        <v>368000000</v>
      </c>
      <c r="G6" s="31">
        <v>9.555215122166541E-2</v>
      </c>
      <c r="H6" s="26"/>
    </row>
    <row r="7" spans="1:10" x14ac:dyDescent="0.3">
      <c r="A7" s="26" t="s">
        <v>366</v>
      </c>
      <c r="B7" s="27" t="s">
        <v>363</v>
      </c>
      <c r="C7" s="27" t="s">
        <v>367</v>
      </c>
      <c r="D7" s="8">
        <v>210000000</v>
      </c>
      <c r="E7" s="36">
        <v>24</v>
      </c>
      <c r="F7" s="8">
        <v>336000000</v>
      </c>
      <c r="G7" s="31">
        <v>8.7243268506737984E-2</v>
      </c>
      <c r="H7" s="26"/>
    </row>
    <row r="8" spans="1:10" x14ac:dyDescent="0.3">
      <c r="A8" s="26" t="s">
        <v>368</v>
      </c>
      <c r="B8" s="26" t="s">
        <v>369</v>
      </c>
      <c r="C8" s="26" t="s">
        <v>370</v>
      </c>
      <c r="D8" s="4">
        <v>264000000</v>
      </c>
      <c r="E8" s="3">
        <v>24</v>
      </c>
      <c r="F8" s="4">
        <v>264000000</v>
      </c>
      <c r="G8" s="31">
        <v>6.8548282398151278E-2</v>
      </c>
      <c r="H8" s="26"/>
    </row>
    <row r="9" spans="1:10" x14ac:dyDescent="0.3">
      <c r="A9" s="26" t="s">
        <v>372</v>
      </c>
      <c r="B9" s="27" t="s">
        <v>360</v>
      </c>
      <c r="C9" s="27" t="s">
        <v>373</v>
      </c>
      <c r="D9" s="8">
        <v>287500000</v>
      </c>
      <c r="E9" s="36">
        <v>21</v>
      </c>
      <c r="F9" s="8">
        <v>241500000</v>
      </c>
      <c r="G9" s="31">
        <v>6.2706099239217925E-2</v>
      </c>
      <c r="H9" s="26"/>
    </row>
    <row r="10" spans="1:10" x14ac:dyDescent="0.3">
      <c r="A10" s="26" t="s">
        <v>372</v>
      </c>
      <c r="B10" s="27" t="s">
        <v>365</v>
      </c>
      <c r="C10" s="27" t="s">
        <v>374</v>
      </c>
      <c r="D10" s="8">
        <v>295200000</v>
      </c>
      <c r="E10" s="36">
        <v>16</v>
      </c>
      <c r="F10" s="8">
        <v>196800000</v>
      </c>
      <c r="G10" s="31">
        <v>5.1099628696803678E-2</v>
      </c>
      <c r="H10" s="26"/>
      <c r="J10" s="7"/>
    </row>
    <row r="11" spans="1:10" x14ac:dyDescent="0.3">
      <c r="A11" s="26" t="s">
        <v>375</v>
      </c>
      <c r="B11" s="26" t="s">
        <v>363</v>
      </c>
      <c r="C11" s="26" t="s">
        <v>376</v>
      </c>
      <c r="D11" s="4">
        <v>110000000</v>
      </c>
      <c r="E11" s="3">
        <v>15</v>
      </c>
      <c r="F11" s="4">
        <v>150000000</v>
      </c>
      <c r="G11" s="31">
        <v>3.8947887726222312E-2</v>
      </c>
      <c r="H11" s="26"/>
    </row>
    <row r="12" spans="1:10" x14ac:dyDescent="0.3">
      <c r="A12" s="26" t="s">
        <v>378</v>
      </c>
      <c r="B12" s="27" t="s">
        <v>371</v>
      </c>
      <c r="C12" s="27" t="s">
        <v>379</v>
      </c>
      <c r="D12" s="8">
        <v>247000000</v>
      </c>
      <c r="E12" s="36">
        <v>25</v>
      </c>
      <c r="F12" s="8">
        <v>475000000</v>
      </c>
      <c r="G12" s="31">
        <v>0.123334977799704</v>
      </c>
      <c r="H12" s="26"/>
    </row>
    <row r="13" spans="1:10" x14ac:dyDescent="0.3">
      <c r="A13" s="26" t="s">
        <v>380</v>
      </c>
      <c r="B13" s="26" t="s">
        <v>377</v>
      </c>
      <c r="C13" s="26" t="s">
        <v>381</v>
      </c>
      <c r="D13" s="4">
        <v>360000000</v>
      </c>
      <c r="E13" s="3">
        <v>19</v>
      </c>
      <c r="F13" s="4">
        <v>285000000</v>
      </c>
      <c r="G13" s="31">
        <v>7.4000986679822398E-2</v>
      </c>
      <c r="H13" s="26"/>
      <c r="J13" s="7"/>
    </row>
    <row r="14" spans="1:10" x14ac:dyDescent="0.3">
      <c r="A14" s="26" t="s">
        <v>382</v>
      </c>
      <c r="B14" s="26" t="s">
        <v>360</v>
      </c>
      <c r="C14" s="26" t="s">
        <v>383</v>
      </c>
      <c r="D14" s="4">
        <v>325000000</v>
      </c>
      <c r="E14" s="3">
        <v>18</v>
      </c>
      <c r="F14" s="4">
        <v>234000000</v>
      </c>
      <c r="G14" s="31">
        <v>6.0758704852906811E-2</v>
      </c>
      <c r="H14" s="26"/>
      <c r="J14" s="7"/>
    </row>
    <row r="15" spans="1:10" x14ac:dyDescent="0.3">
      <c r="A15" s="26" t="s">
        <v>384</v>
      </c>
      <c r="B15" s="26" t="s">
        <v>369</v>
      </c>
      <c r="C15" s="26" t="s">
        <v>385</v>
      </c>
      <c r="D15" s="4">
        <v>264000000</v>
      </c>
      <c r="E15" s="3">
        <v>18</v>
      </c>
      <c r="F15" s="4">
        <v>216000000</v>
      </c>
      <c r="G15" s="31">
        <v>5.6084958325760131E-2</v>
      </c>
      <c r="H15" s="26"/>
    </row>
    <row r="16" spans="1:10" x14ac:dyDescent="0.3">
      <c r="A16" s="26" t="s">
        <v>386</v>
      </c>
      <c r="B16" s="27" t="s">
        <v>371</v>
      </c>
      <c r="C16" s="27" t="s">
        <v>387</v>
      </c>
      <c r="D16" s="8">
        <v>462300000</v>
      </c>
      <c r="E16" s="36">
        <v>21</v>
      </c>
      <c r="F16" s="8">
        <v>422100000</v>
      </c>
      <c r="G16" s="31">
        <v>0.10959935606158959</v>
      </c>
      <c r="H16" s="26"/>
    </row>
    <row r="17" spans="1:8" x14ac:dyDescent="0.3">
      <c r="A17" s="26" t="s">
        <v>388</v>
      </c>
      <c r="B17" s="26" t="s">
        <v>360</v>
      </c>
      <c r="C17" s="26" t="s">
        <v>389</v>
      </c>
      <c r="D17" s="4">
        <v>342000000</v>
      </c>
      <c r="E17" s="3">
        <v>14</v>
      </c>
      <c r="F17" s="4">
        <v>266000000</v>
      </c>
      <c r="G17" s="31">
        <v>6.9067587567834238E-2</v>
      </c>
      <c r="H17" s="26"/>
    </row>
    <row r="18" spans="1:8" x14ac:dyDescent="0.3">
      <c r="A18" s="26" t="s">
        <v>390</v>
      </c>
      <c r="B18" s="26" t="s">
        <v>371</v>
      </c>
      <c r="C18" s="26" t="s">
        <v>391</v>
      </c>
      <c r="D18" s="4">
        <v>360000000</v>
      </c>
      <c r="E18" s="3">
        <v>12</v>
      </c>
      <c r="F18" s="4">
        <v>216000000</v>
      </c>
      <c r="G18" s="31">
        <v>5.6084958325760131E-2</v>
      </c>
      <c r="H18" s="26"/>
    </row>
    <row r="19" spans="1:8" x14ac:dyDescent="0.3">
      <c r="A19" s="26" t="s">
        <v>392</v>
      </c>
      <c r="B19" s="26" t="s">
        <v>377</v>
      </c>
      <c r="C19" s="26" t="s">
        <v>393</v>
      </c>
      <c r="D19" s="4">
        <v>231000000</v>
      </c>
      <c r="E19" s="3">
        <v>18</v>
      </c>
      <c r="F19" s="4">
        <v>189000000</v>
      </c>
      <c r="G19" s="31">
        <v>4.9074338535040118E-2</v>
      </c>
      <c r="H19" s="26"/>
    </row>
    <row r="20" spans="1:8" x14ac:dyDescent="0.3">
      <c r="A20" s="70" t="s">
        <v>576</v>
      </c>
      <c r="B20" s="71"/>
      <c r="C20" s="71"/>
      <c r="D20" s="72"/>
      <c r="E20" s="4">
        <f>SUMIFS(E5:E19,$A$5:$A$19,"A*",$B$5:$B$19,"판매*")</f>
        <v>95</v>
      </c>
      <c r="F20" s="4"/>
      <c r="G20" s="74"/>
      <c r="H20" s="75"/>
    </row>
    <row r="21" spans="1:8" ht="34.5" customHeight="1" x14ac:dyDescent="0.3">
      <c r="A21" s="73" t="s">
        <v>573</v>
      </c>
      <c r="B21" s="71"/>
      <c r="C21" s="71"/>
      <c r="D21" s="72"/>
      <c r="E21" s="13">
        <f>SUMPRODUCT(ISNUMBER(FIND("소형차",$H$5:$H$19))+ISNUMBER(FIND("중형차",$H$5:$H$19)),E5:E19)</f>
        <v>0</v>
      </c>
      <c r="F21" s="13"/>
      <c r="G21" s="76"/>
      <c r="H21" s="77"/>
    </row>
    <row r="22" spans="1:8" x14ac:dyDescent="0.3">
      <c r="A22" s="49" t="s">
        <v>574</v>
      </c>
      <c r="B22" s="49"/>
      <c r="C22" s="49"/>
      <c r="D22" s="49"/>
      <c r="E22" s="14"/>
      <c r="F22" s="4"/>
      <c r="G22" s="76"/>
      <c r="H22" s="77"/>
    </row>
    <row r="23" spans="1:8" ht="33.75" customHeight="1" x14ac:dyDescent="0.3">
      <c r="A23" s="47" t="s">
        <v>575</v>
      </c>
      <c r="B23" s="49"/>
      <c r="C23" s="49"/>
      <c r="D23" s="49"/>
      <c r="E23" s="49"/>
      <c r="F23" s="4"/>
      <c r="G23" s="78"/>
      <c r="H23" s="79"/>
    </row>
    <row r="47" spans="8:8" x14ac:dyDescent="0.3">
      <c r="H47" s="15"/>
    </row>
  </sheetData>
  <mergeCells count="6">
    <mergeCell ref="A22:D22"/>
    <mergeCell ref="A23:E23"/>
    <mergeCell ref="A1:H1"/>
    <mergeCell ref="A20:D20"/>
    <mergeCell ref="A21:D21"/>
    <mergeCell ref="G20:H23"/>
  </mergeCells>
  <phoneticPr fontId="3" type="noConversion"/>
  <printOptions horizontalCentered="1"/>
  <pageMargins left="0.31" right="0.21" top="2.3622047244094491" bottom="0.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workbookViewId="0">
      <selection sqref="A1:F1"/>
    </sheetView>
  </sheetViews>
  <sheetFormatPr defaultRowHeight="16.5" x14ac:dyDescent="0.3"/>
  <cols>
    <col min="1" max="2" width="13.875" customWidth="1"/>
    <col min="3" max="3" width="16.75" customWidth="1"/>
    <col min="4" max="4" width="13.125" customWidth="1"/>
    <col min="5" max="5" width="11.125" customWidth="1"/>
    <col min="6" max="6" width="13.125" customWidth="1"/>
    <col min="8" max="8" width="9.25" customWidth="1"/>
    <col min="9" max="9" width="9.75" bestFit="1" customWidth="1"/>
  </cols>
  <sheetData>
    <row r="1" spans="1:9" ht="26.25" x14ac:dyDescent="0.3">
      <c r="A1" s="50" t="s">
        <v>394</v>
      </c>
      <c r="B1" s="51"/>
      <c r="C1" s="51"/>
      <c r="D1" s="51"/>
      <c r="E1" s="51"/>
      <c r="F1" s="51"/>
    </row>
    <row r="3" spans="1:9" x14ac:dyDescent="0.3">
      <c r="A3" s="26" t="s">
        <v>395</v>
      </c>
      <c r="B3" s="26" t="s">
        <v>396</v>
      </c>
      <c r="C3" s="26" t="s">
        <v>397</v>
      </c>
      <c r="D3" s="26" t="s">
        <v>398</v>
      </c>
      <c r="E3" s="26" t="s">
        <v>399</v>
      </c>
      <c r="F3" s="26" t="s">
        <v>400</v>
      </c>
      <c r="I3" s="9"/>
    </row>
    <row r="4" spans="1:9" x14ac:dyDescent="0.3">
      <c r="A4" s="27" t="s">
        <v>51</v>
      </c>
      <c r="B4" s="3">
        <v>4</v>
      </c>
      <c r="C4" s="34">
        <v>0.10416666666666663</v>
      </c>
      <c r="D4" s="4"/>
      <c r="E4" s="4">
        <v>500</v>
      </c>
      <c r="F4" s="4">
        <v>4700</v>
      </c>
    </row>
    <row r="5" spans="1:9" x14ac:dyDescent="0.3">
      <c r="A5" s="27" t="s">
        <v>401</v>
      </c>
      <c r="B5" s="3">
        <v>4</v>
      </c>
      <c r="C5" s="34">
        <v>0.15625</v>
      </c>
      <c r="D5" s="4"/>
      <c r="E5" s="4">
        <v>700</v>
      </c>
      <c r="F5" s="4">
        <v>7100</v>
      </c>
    </row>
    <row r="6" spans="1:9" x14ac:dyDescent="0.3">
      <c r="A6" s="27" t="s">
        <v>61</v>
      </c>
      <c r="B6" s="3">
        <v>4</v>
      </c>
      <c r="C6" s="34">
        <v>0.15972222222222215</v>
      </c>
      <c r="D6" s="4"/>
      <c r="E6" s="4">
        <v>800</v>
      </c>
      <c r="F6" s="4">
        <v>7200</v>
      </c>
    </row>
    <row r="7" spans="1:9" x14ac:dyDescent="0.3">
      <c r="A7" s="27" t="s">
        <v>54</v>
      </c>
      <c r="B7" s="3">
        <v>4</v>
      </c>
      <c r="C7" s="34">
        <v>4.1666666666666741E-2</v>
      </c>
      <c r="D7" s="4"/>
      <c r="E7" s="4">
        <v>200</v>
      </c>
      <c r="F7" s="4">
        <v>1800</v>
      </c>
      <c r="H7" s="7"/>
    </row>
    <row r="8" spans="1:9" x14ac:dyDescent="0.3">
      <c r="A8" s="27" t="s">
        <v>60</v>
      </c>
      <c r="B8" s="3">
        <v>4</v>
      </c>
      <c r="C8" s="34">
        <v>0.11805555555555558</v>
      </c>
      <c r="D8" s="4"/>
      <c r="E8" s="4">
        <v>600</v>
      </c>
      <c r="F8" s="4">
        <v>5400</v>
      </c>
      <c r="H8" s="7"/>
      <c r="I8" s="7"/>
    </row>
    <row r="9" spans="1:9" x14ac:dyDescent="0.3">
      <c r="A9" s="27" t="s">
        <v>52</v>
      </c>
      <c r="B9" s="3">
        <v>5</v>
      </c>
      <c r="C9" s="34">
        <v>3.1250000000000056E-2</v>
      </c>
      <c r="D9" s="4"/>
      <c r="E9" s="4">
        <v>100</v>
      </c>
      <c r="F9" s="4">
        <v>1700</v>
      </c>
      <c r="I9" s="7"/>
    </row>
    <row r="10" spans="1:9" x14ac:dyDescent="0.3">
      <c r="A10" s="27" t="s">
        <v>402</v>
      </c>
      <c r="B10" s="3">
        <v>5</v>
      </c>
      <c r="C10" s="34">
        <v>6.25E-2</v>
      </c>
      <c r="D10" s="4"/>
      <c r="E10" s="4">
        <v>300</v>
      </c>
      <c r="F10" s="4">
        <v>2900</v>
      </c>
    </row>
    <row r="11" spans="1:9" x14ac:dyDescent="0.3">
      <c r="A11" s="27" t="s">
        <v>59</v>
      </c>
      <c r="B11" s="3">
        <v>5</v>
      </c>
      <c r="C11" s="34">
        <v>7.638888888888884E-2</v>
      </c>
      <c r="D11" s="4"/>
      <c r="E11" s="4">
        <v>400</v>
      </c>
      <c r="F11" s="4">
        <v>3600</v>
      </c>
    </row>
    <row r="12" spans="1:9" x14ac:dyDescent="0.3">
      <c r="A12" s="27" t="s">
        <v>48</v>
      </c>
      <c r="B12" s="3">
        <v>5</v>
      </c>
      <c r="C12" s="34">
        <v>0.10416666666666663</v>
      </c>
      <c r="D12" s="4"/>
      <c r="E12" s="4">
        <v>500</v>
      </c>
      <c r="F12" s="4">
        <v>4700</v>
      </c>
    </row>
    <row r="13" spans="1:9" x14ac:dyDescent="0.3">
      <c r="A13" s="27" t="s">
        <v>403</v>
      </c>
      <c r="B13" s="3">
        <v>6</v>
      </c>
      <c r="C13" s="34">
        <v>0.13541666666666663</v>
      </c>
      <c r="D13" s="4"/>
      <c r="E13" s="4">
        <v>600</v>
      </c>
      <c r="F13" s="4">
        <v>6000</v>
      </c>
    </row>
    <row r="14" spans="1:9" x14ac:dyDescent="0.3">
      <c r="A14" s="27" t="s">
        <v>404</v>
      </c>
      <c r="B14" s="3">
        <v>6</v>
      </c>
      <c r="C14" s="34">
        <v>7.6388888888888951E-2</v>
      </c>
      <c r="D14" s="4"/>
      <c r="E14" s="4">
        <v>400</v>
      </c>
      <c r="F14" s="4">
        <v>3600</v>
      </c>
    </row>
    <row r="15" spans="1:9" x14ac:dyDescent="0.3">
      <c r="A15" s="27" t="s">
        <v>56</v>
      </c>
      <c r="B15" s="3">
        <v>6</v>
      </c>
      <c r="C15" s="34">
        <v>5.555555555555558E-2</v>
      </c>
      <c r="D15" s="4"/>
      <c r="E15" s="4">
        <v>200</v>
      </c>
      <c r="F15" s="4">
        <v>2600</v>
      </c>
    </row>
    <row r="16" spans="1:9" x14ac:dyDescent="0.3">
      <c r="A16" s="27" t="s">
        <v>405</v>
      </c>
      <c r="B16" s="3">
        <v>7</v>
      </c>
      <c r="C16" s="34">
        <v>0.12152777777777773</v>
      </c>
      <c r="D16" s="4"/>
      <c r="E16" s="4">
        <v>600</v>
      </c>
      <c r="F16" s="4">
        <v>5600</v>
      </c>
    </row>
    <row r="17" spans="1:6" x14ac:dyDescent="0.3">
      <c r="A17" s="27" t="s">
        <v>406</v>
      </c>
      <c r="B17" s="3">
        <v>7</v>
      </c>
      <c r="C17" s="34">
        <v>0.11458333333333337</v>
      </c>
      <c r="D17" s="4"/>
      <c r="E17" s="4">
        <v>500</v>
      </c>
      <c r="F17" s="4">
        <v>5300</v>
      </c>
    </row>
    <row r="18" spans="1:6" x14ac:dyDescent="0.3">
      <c r="A18" s="27" t="s">
        <v>62</v>
      </c>
      <c r="B18" s="3">
        <v>7</v>
      </c>
      <c r="C18" s="34">
        <v>4.1666666666666741E-2</v>
      </c>
      <c r="D18" s="4"/>
      <c r="E18" s="4">
        <v>200</v>
      </c>
      <c r="F18" s="4">
        <v>1800</v>
      </c>
    </row>
    <row r="19" spans="1:6" x14ac:dyDescent="0.3">
      <c r="A19" s="27" t="s">
        <v>407</v>
      </c>
      <c r="B19" s="3">
        <v>7</v>
      </c>
      <c r="C19" s="34">
        <v>0.10416666666666674</v>
      </c>
      <c r="D19" s="4"/>
      <c r="E19" s="4">
        <v>500</v>
      </c>
      <c r="F19" s="4">
        <v>4700</v>
      </c>
    </row>
    <row r="20" spans="1:6" x14ac:dyDescent="0.3">
      <c r="A20" s="49" t="s">
        <v>577</v>
      </c>
      <c r="B20" s="49"/>
      <c r="C20" s="49"/>
      <c r="D20" s="4"/>
      <c r="E20" s="4"/>
      <c r="F20" s="4"/>
    </row>
    <row r="21" spans="1:6" x14ac:dyDescent="0.3">
      <c r="A21" s="49" t="s">
        <v>578</v>
      </c>
      <c r="B21" s="49"/>
      <c r="C21" s="49"/>
      <c r="D21" s="23"/>
      <c r="E21" s="23"/>
      <c r="F21" s="23"/>
    </row>
    <row r="22" spans="1:6" x14ac:dyDescent="0.3">
      <c r="A22" s="49" t="s">
        <v>579</v>
      </c>
      <c r="B22" s="49"/>
      <c r="C22" s="49"/>
      <c r="D22" s="49"/>
      <c r="E22" s="49"/>
      <c r="F22" s="4"/>
    </row>
    <row r="23" spans="1:6" x14ac:dyDescent="0.3">
      <c r="A23" s="49" t="s">
        <v>580</v>
      </c>
      <c r="B23" s="49"/>
      <c r="C23" s="49"/>
      <c r="D23" s="49"/>
      <c r="E23" s="49"/>
      <c r="F23" s="33"/>
    </row>
  </sheetData>
  <mergeCells count="5">
    <mergeCell ref="A1:F1"/>
    <mergeCell ref="A20:C20"/>
    <mergeCell ref="A21:C21"/>
    <mergeCell ref="A22:E22"/>
    <mergeCell ref="A23:E23"/>
  </mergeCells>
  <phoneticPr fontId="3" type="noConversion"/>
  <printOptions horizontalCentered="1" verticalCentered="1"/>
  <pageMargins left="0.70866141732283472" right="0.70866141732283472" top="2.3622047244094491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sqref="A1:H1"/>
    </sheetView>
  </sheetViews>
  <sheetFormatPr defaultRowHeight="16.5" x14ac:dyDescent="0.3"/>
  <cols>
    <col min="1" max="1" width="9" bestFit="1" customWidth="1"/>
    <col min="2" max="2" width="9.875" bestFit="1" customWidth="1"/>
    <col min="3" max="3" width="15.125" bestFit="1" customWidth="1"/>
    <col min="4" max="4" width="6" customWidth="1"/>
    <col min="5" max="5" width="9" bestFit="1" customWidth="1"/>
    <col min="6" max="6" width="13.5" bestFit="1" customWidth="1"/>
    <col min="7" max="7" width="12.375" bestFit="1" customWidth="1"/>
    <col min="8" max="8" width="13.5" bestFit="1" customWidth="1"/>
    <col min="10" max="10" width="14.25" bestFit="1" customWidth="1"/>
  </cols>
  <sheetData>
    <row r="1" spans="1:10" ht="26.25" x14ac:dyDescent="0.3">
      <c r="A1" s="69" t="s">
        <v>408</v>
      </c>
      <c r="B1" s="69"/>
      <c r="C1" s="69"/>
      <c r="D1" s="69"/>
      <c r="E1" s="69"/>
      <c r="F1" s="69"/>
      <c r="G1" s="69"/>
      <c r="H1" s="69"/>
    </row>
    <row r="3" spans="1:10" x14ac:dyDescent="0.3">
      <c r="A3" s="26" t="s">
        <v>409</v>
      </c>
      <c r="B3" s="26" t="s">
        <v>410</v>
      </c>
      <c r="C3" s="26" t="s">
        <v>411</v>
      </c>
      <c r="D3" s="26" t="s">
        <v>412</v>
      </c>
      <c r="E3" s="26" t="s">
        <v>413</v>
      </c>
      <c r="F3" s="26" t="s">
        <v>414</v>
      </c>
      <c r="G3" s="26" t="s">
        <v>415</v>
      </c>
      <c r="H3" s="26" t="s">
        <v>416</v>
      </c>
    </row>
    <row r="4" spans="1:10" x14ac:dyDescent="0.3">
      <c r="A4" s="26" t="s">
        <v>417</v>
      </c>
      <c r="B4" s="37">
        <v>43306</v>
      </c>
      <c r="C4" s="28" t="s">
        <v>418</v>
      </c>
      <c r="D4" s="28">
        <v>25</v>
      </c>
      <c r="E4" s="26"/>
      <c r="F4" s="4">
        <v>625000</v>
      </c>
      <c r="G4" s="4"/>
      <c r="H4" s="4">
        <v>593750</v>
      </c>
    </row>
    <row r="5" spans="1:10" x14ac:dyDescent="0.3">
      <c r="A5" s="26" t="s">
        <v>419</v>
      </c>
      <c r="B5" s="26" t="s">
        <v>420</v>
      </c>
      <c r="C5" s="26" t="s">
        <v>421</v>
      </c>
      <c r="D5" s="26">
        <v>85</v>
      </c>
      <c r="E5" s="26"/>
      <c r="F5" s="4">
        <v>1513000</v>
      </c>
      <c r="G5" s="4"/>
      <c r="H5" s="4">
        <v>1437350</v>
      </c>
    </row>
    <row r="6" spans="1:10" x14ac:dyDescent="0.3">
      <c r="A6" s="26" t="s">
        <v>422</v>
      </c>
      <c r="B6" s="26" t="s">
        <v>423</v>
      </c>
      <c r="C6" s="26" t="s">
        <v>424</v>
      </c>
      <c r="D6" s="26">
        <v>150</v>
      </c>
      <c r="E6" s="26"/>
      <c r="F6" s="4">
        <v>2700000</v>
      </c>
      <c r="G6" s="4"/>
      <c r="H6" s="4">
        <v>2430000</v>
      </c>
    </row>
    <row r="7" spans="1:10" x14ac:dyDescent="0.3">
      <c r="A7" s="26" t="s">
        <v>422</v>
      </c>
      <c r="B7" s="37">
        <v>43310</v>
      </c>
      <c r="C7" s="28" t="s">
        <v>424</v>
      </c>
      <c r="D7" s="28">
        <v>312</v>
      </c>
      <c r="E7" s="26"/>
      <c r="F7" s="4">
        <v>5616000</v>
      </c>
      <c r="G7" s="4"/>
      <c r="H7" s="4">
        <v>3931200</v>
      </c>
    </row>
    <row r="8" spans="1:10" x14ac:dyDescent="0.3">
      <c r="A8" s="26" t="s">
        <v>417</v>
      </c>
      <c r="B8" s="37">
        <v>43310</v>
      </c>
      <c r="C8" s="28" t="s">
        <v>418</v>
      </c>
      <c r="D8" s="28">
        <v>241</v>
      </c>
      <c r="E8" s="26"/>
      <c r="F8" s="4">
        <v>6025000</v>
      </c>
      <c r="G8" s="4"/>
      <c r="H8" s="4">
        <v>4820000</v>
      </c>
    </row>
    <row r="9" spans="1:10" x14ac:dyDescent="0.3">
      <c r="A9" s="26" t="s">
        <v>427</v>
      </c>
      <c r="B9" s="37">
        <v>43302</v>
      </c>
      <c r="C9" s="28" t="s">
        <v>428</v>
      </c>
      <c r="D9" s="28">
        <v>124</v>
      </c>
      <c r="E9" s="26"/>
      <c r="F9" s="4">
        <v>3100000</v>
      </c>
      <c r="G9" s="4"/>
      <c r="H9" s="4">
        <v>2790000</v>
      </c>
    </row>
    <row r="10" spans="1:10" x14ac:dyDescent="0.3">
      <c r="A10" s="26" t="s">
        <v>425</v>
      </c>
      <c r="B10" s="26" t="s">
        <v>423</v>
      </c>
      <c r="C10" s="26" t="s">
        <v>426</v>
      </c>
      <c r="D10" s="26">
        <v>120</v>
      </c>
      <c r="E10" s="26"/>
      <c r="F10" s="4">
        <v>3300000</v>
      </c>
      <c r="G10" s="4"/>
      <c r="H10" s="4">
        <v>2970000</v>
      </c>
    </row>
    <row r="11" spans="1:10" x14ac:dyDescent="0.3">
      <c r="A11" s="26" t="s">
        <v>427</v>
      </c>
      <c r="B11" s="26" t="s">
        <v>420</v>
      </c>
      <c r="C11" s="26" t="s">
        <v>428</v>
      </c>
      <c r="D11" s="26">
        <v>305</v>
      </c>
      <c r="E11" s="26"/>
      <c r="F11" s="4">
        <v>7625000</v>
      </c>
      <c r="G11" s="4"/>
      <c r="H11" s="4">
        <v>5337500</v>
      </c>
      <c r="J11" s="7"/>
    </row>
    <row r="12" spans="1:10" x14ac:dyDescent="0.3">
      <c r="A12" s="26" t="s">
        <v>429</v>
      </c>
      <c r="B12" s="37">
        <v>43286</v>
      </c>
      <c r="C12" s="28" t="s">
        <v>430</v>
      </c>
      <c r="D12" s="28">
        <v>240</v>
      </c>
      <c r="E12" s="26"/>
      <c r="F12" s="4">
        <v>6672000</v>
      </c>
      <c r="G12" s="4"/>
      <c r="H12" s="4">
        <v>5337600</v>
      </c>
    </row>
    <row r="13" spans="1:10" x14ac:dyDescent="0.3">
      <c r="A13" s="26" t="s">
        <v>429</v>
      </c>
      <c r="B13" s="26" t="s">
        <v>431</v>
      </c>
      <c r="C13" s="26" t="s">
        <v>430</v>
      </c>
      <c r="D13" s="26">
        <v>250</v>
      </c>
      <c r="E13" s="26"/>
      <c r="F13" s="4">
        <v>6950000</v>
      </c>
      <c r="G13" s="4"/>
      <c r="H13" s="4">
        <v>5560000</v>
      </c>
      <c r="J13" s="7"/>
    </row>
    <row r="14" spans="1:10" x14ac:dyDescent="0.3">
      <c r="A14" s="26" t="s">
        <v>429</v>
      </c>
      <c r="B14" s="37">
        <v>43299</v>
      </c>
      <c r="C14" s="28" t="s">
        <v>430</v>
      </c>
      <c r="D14" s="28">
        <v>354</v>
      </c>
      <c r="E14" s="26"/>
      <c r="F14" s="4">
        <v>9841200</v>
      </c>
      <c r="G14" s="4"/>
      <c r="H14" s="4">
        <v>6888840</v>
      </c>
    </row>
    <row r="15" spans="1:10" x14ac:dyDescent="0.3">
      <c r="A15" s="26" t="s">
        <v>434</v>
      </c>
      <c r="B15" s="37">
        <v>43283</v>
      </c>
      <c r="C15" s="28" t="s">
        <v>435</v>
      </c>
      <c r="D15" s="28">
        <v>45</v>
      </c>
      <c r="E15" s="26"/>
      <c r="F15" s="4">
        <v>1102500</v>
      </c>
      <c r="G15" s="4"/>
      <c r="H15" s="4">
        <v>1047375</v>
      </c>
    </row>
    <row r="16" spans="1:10" x14ac:dyDescent="0.3">
      <c r="A16" s="26" t="s">
        <v>432</v>
      </c>
      <c r="B16" s="26" t="s">
        <v>436</v>
      </c>
      <c r="C16" s="26" t="s">
        <v>433</v>
      </c>
      <c r="D16" s="26">
        <v>120</v>
      </c>
      <c r="E16" s="26"/>
      <c r="F16" s="4">
        <v>2700000</v>
      </c>
      <c r="G16" s="4"/>
      <c r="H16" s="4">
        <v>2430000</v>
      </c>
    </row>
    <row r="17" spans="1:8" x14ac:dyDescent="0.3">
      <c r="A17" s="26" t="s">
        <v>434</v>
      </c>
      <c r="B17" s="26" t="s">
        <v>423</v>
      </c>
      <c r="C17" s="26" t="s">
        <v>435</v>
      </c>
      <c r="D17" s="26">
        <v>147</v>
      </c>
      <c r="E17" s="26"/>
      <c r="F17" s="4">
        <v>3601500</v>
      </c>
      <c r="G17" s="4"/>
      <c r="H17" s="4">
        <v>3241350</v>
      </c>
    </row>
    <row r="18" spans="1:8" x14ac:dyDescent="0.3">
      <c r="A18" s="26" t="s">
        <v>437</v>
      </c>
      <c r="B18" s="26" t="s">
        <v>438</v>
      </c>
      <c r="C18" s="26" t="s">
        <v>439</v>
      </c>
      <c r="D18" s="26">
        <v>210</v>
      </c>
      <c r="E18" s="26"/>
      <c r="F18" s="4">
        <v>6615000</v>
      </c>
      <c r="G18" s="4"/>
      <c r="H18" s="4">
        <v>5292000</v>
      </c>
    </row>
    <row r="19" spans="1:8" x14ac:dyDescent="0.3">
      <c r="A19" s="26" t="s">
        <v>437</v>
      </c>
      <c r="B19" s="37">
        <v>43300</v>
      </c>
      <c r="C19" s="28" t="s">
        <v>439</v>
      </c>
      <c r="D19" s="28">
        <v>362</v>
      </c>
      <c r="E19" s="26"/>
      <c r="F19" s="4">
        <v>11403000</v>
      </c>
      <c r="G19" s="4"/>
      <c r="H19" s="4">
        <v>7982100</v>
      </c>
    </row>
    <row r="20" spans="1:8" x14ac:dyDescent="0.3">
      <c r="A20" s="49" t="s">
        <v>581</v>
      </c>
      <c r="B20" s="49"/>
      <c r="C20" s="49"/>
      <c r="D20" s="49"/>
      <c r="E20" s="49"/>
      <c r="F20" s="4"/>
      <c r="G20" s="4"/>
      <c r="H20" s="4"/>
    </row>
    <row r="21" spans="1:8" ht="16.5" customHeight="1" x14ac:dyDescent="0.3">
      <c r="A21" s="47" t="s">
        <v>584</v>
      </c>
      <c r="B21" s="47"/>
      <c r="C21" s="47"/>
      <c r="D21" s="47"/>
      <c r="E21" s="47"/>
      <c r="F21" s="4"/>
      <c r="G21" s="4"/>
      <c r="H21" s="4"/>
    </row>
    <row r="22" spans="1:8" x14ac:dyDescent="0.3">
      <c r="A22" s="49" t="s">
        <v>582</v>
      </c>
      <c r="B22" s="49"/>
      <c r="C22" s="49"/>
      <c r="D22" s="49"/>
      <c r="E22" s="49"/>
      <c r="F22" s="49"/>
      <c r="G22" s="49"/>
      <c r="H22" s="4"/>
    </row>
    <row r="23" spans="1:8" x14ac:dyDescent="0.3">
      <c r="A23" s="49" t="s">
        <v>583</v>
      </c>
      <c r="B23" s="49"/>
      <c r="C23" s="49"/>
      <c r="D23" s="49"/>
      <c r="E23" s="49"/>
      <c r="F23" s="49"/>
      <c r="G23" s="49"/>
      <c r="H23" s="4"/>
    </row>
    <row r="28" spans="1:8" x14ac:dyDescent="0.3">
      <c r="B28" s="16"/>
    </row>
  </sheetData>
  <mergeCells count="5">
    <mergeCell ref="A21:E21"/>
    <mergeCell ref="A23:G23"/>
    <mergeCell ref="A1:H1"/>
    <mergeCell ref="A20:E20"/>
    <mergeCell ref="A22:G22"/>
  </mergeCells>
  <phoneticPr fontId="3" type="noConversion"/>
  <printOptions horizontalCentered="1" verticalCentered="1"/>
  <pageMargins left="0.17" right="0.18" top="2.3622047244094491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zoomScaleNormal="100" workbookViewId="0">
      <selection sqref="A1:G1"/>
    </sheetView>
  </sheetViews>
  <sheetFormatPr defaultRowHeight="16.5" x14ac:dyDescent="0.3"/>
  <cols>
    <col min="2" max="2" width="13.625" customWidth="1"/>
    <col min="3" max="3" width="12.625" customWidth="1"/>
    <col min="4" max="4" width="16.75" customWidth="1"/>
    <col min="5" max="5" width="13" bestFit="1" customWidth="1"/>
    <col min="6" max="6" width="14.625" bestFit="1" customWidth="1"/>
    <col min="7" max="7" width="9.875" customWidth="1"/>
    <col min="9" max="9" width="9" customWidth="1"/>
    <col min="10" max="10" width="12.75" customWidth="1"/>
  </cols>
  <sheetData>
    <row r="1" spans="1:7" ht="26.25" x14ac:dyDescent="0.3">
      <c r="A1" s="81" t="s">
        <v>440</v>
      </c>
      <c r="B1" s="82"/>
      <c r="C1" s="82"/>
      <c r="D1" s="82"/>
      <c r="E1" s="82"/>
      <c r="F1" s="82"/>
      <c r="G1" s="82"/>
    </row>
    <row r="3" spans="1:7" x14ac:dyDescent="0.3">
      <c r="A3" s="26" t="s">
        <v>441</v>
      </c>
      <c r="B3" s="26" t="s">
        <v>442</v>
      </c>
      <c r="C3" s="26" t="s">
        <v>443</v>
      </c>
      <c r="D3" s="26" t="s">
        <v>444</v>
      </c>
      <c r="E3" s="26" t="s">
        <v>445</v>
      </c>
      <c r="F3" s="26" t="s">
        <v>414</v>
      </c>
      <c r="G3" s="26" t="s">
        <v>446</v>
      </c>
    </row>
    <row r="4" spans="1:7" x14ac:dyDescent="0.3">
      <c r="A4" s="26" t="s">
        <v>447</v>
      </c>
      <c r="B4" s="3">
        <v>110</v>
      </c>
      <c r="C4" s="4">
        <v>7800</v>
      </c>
      <c r="D4" s="31">
        <v>1.0909090909090899</v>
      </c>
      <c r="E4" s="3"/>
      <c r="F4" s="4">
        <v>429000</v>
      </c>
      <c r="G4" s="26"/>
    </row>
    <row r="5" spans="1:7" x14ac:dyDescent="0.3">
      <c r="A5" s="26" t="s">
        <v>448</v>
      </c>
      <c r="B5" s="3">
        <v>210</v>
      </c>
      <c r="C5" s="4">
        <v>127800</v>
      </c>
      <c r="D5" s="31">
        <v>0.9285714285714286</v>
      </c>
      <c r="E5" s="3"/>
      <c r="F5" s="4">
        <v>13419000</v>
      </c>
      <c r="G5" s="26"/>
    </row>
    <row r="6" spans="1:7" x14ac:dyDescent="0.3">
      <c r="A6" s="26" t="s">
        <v>449</v>
      </c>
      <c r="B6" s="3">
        <v>120</v>
      </c>
      <c r="C6" s="4">
        <v>18300</v>
      </c>
      <c r="D6" s="31">
        <v>0.91666666666666663</v>
      </c>
      <c r="E6" s="3"/>
      <c r="F6" s="4">
        <v>1098000</v>
      </c>
      <c r="G6" s="26"/>
    </row>
    <row r="7" spans="1:7" x14ac:dyDescent="0.3">
      <c r="A7" s="26" t="s">
        <v>450</v>
      </c>
      <c r="B7" s="3">
        <v>170</v>
      </c>
      <c r="C7" s="4">
        <v>75700</v>
      </c>
      <c r="D7" s="31">
        <v>0.82352941176470584</v>
      </c>
      <c r="E7" s="3"/>
      <c r="F7" s="4">
        <v>6434500</v>
      </c>
      <c r="G7" s="26"/>
    </row>
    <row r="8" spans="1:7" x14ac:dyDescent="0.3">
      <c r="A8" s="26" t="s">
        <v>451</v>
      </c>
      <c r="B8" s="3">
        <v>120</v>
      </c>
      <c r="C8" s="4">
        <v>13000</v>
      </c>
      <c r="D8" s="31">
        <v>0.75</v>
      </c>
      <c r="E8" s="3"/>
      <c r="F8" s="4">
        <v>780000</v>
      </c>
      <c r="G8" s="26"/>
    </row>
    <row r="9" spans="1:7" x14ac:dyDescent="0.3">
      <c r="A9" s="26" t="s">
        <v>452</v>
      </c>
      <c r="B9" s="3">
        <v>180</v>
      </c>
      <c r="C9" s="4">
        <v>15700</v>
      </c>
      <c r="D9" s="31">
        <v>0.61111111111111116</v>
      </c>
      <c r="E9" s="3"/>
      <c r="F9" s="4">
        <v>1413000</v>
      </c>
      <c r="G9" s="26"/>
    </row>
    <row r="10" spans="1:7" x14ac:dyDescent="0.3">
      <c r="A10" s="26" t="s">
        <v>453</v>
      </c>
      <c r="B10" s="3">
        <v>340</v>
      </c>
      <c r="C10" s="4">
        <v>16100</v>
      </c>
      <c r="D10" s="31">
        <v>0.48529411764705882</v>
      </c>
      <c r="E10" s="3"/>
      <c r="F10" s="4">
        <v>3831799.9999999995</v>
      </c>
      <c r="G10" s="26"/>
    </row>
    <row r="11" spans="1:7" x14ac:dyDescent="0.3">
      <c r="A11" s="26" t="s">
        <v>454</v>
      </c>
      <c r="B11" s="3">
        <v>210</v>
      </c>
      <c r="C11" s="4">
        <v>10400</v>
      </c>
      <c r="D11" s="31">
        <v>0.45238095238095238</v>
      </c>
      <c r="E11" s="3"/>
      <c r="F11" s="4">
        <v>1528800</v>
      </c>
      <c r="G11" s="26"/>
    </row>
    <row r="12" spans="1:7" x14ac:dyDescent="0.3">
      <c r="A12" s="26" t="s">
        <v>455</v>
      </c>
      <c r="B12" s="3">
        <v>220</v>
      </c>
      <c r="C12" s="4">
        <v>30000</v>
      </c>
      <c r="D12" s="31">
        <v>0.42727272727272725</v>
      </c>
      <c r="E12" s="3"/>
      <c r="F12" s="4">
        <v>4620000</v>
      </c>
      <c r="G12" s="26"/>
    </row>
    <row r="13" spans="1:7" x14ac:dyDescent="0.3">
      <c r="A13" s="26" t="s">
        <v>456</v>
      </c>
      <c r="B13" s="3">
        <v>250</v>
      </c>
      <c r="C13" s="4">
        <v>14800</v>
      </c>
      <c r="D13" s="31">
        <v>0.4</v>
      </c>
      <c r="E13" s="3"/>
      <c r="F13" s="4">
        <v>2590000</v>
      </c>
      <c r="G13" s="26"/>
    </row>
    <row r="14" spans="1:7" x14ac:dyDescent="0.3">
      <c r="A14" s="26" t="s">
        <v>457</v>
      </c>
      <c r="B14" s="3">
        <v>320</v>
      </c>
      <c r="C14" s="4">
        <v>8200</v>
      </c>
      <c r="D14" s="31">
        <v>0.296875</v>
      </c>
      <c r="E14" s="3"/>
      <c r="F14" s="4">
        <v>2624000</v>
      </c>
      <c r="G14" s="26"/>
    </row>
    <row r="15" spans="1:7" x14ac:dyDescent="0.3">
      <c r="A15" s="26" t="s">
        <v>458</v>
      </c>
      <c r="B15" s="3">
        <v>450</v>
      </c>
      <c r="C15" s="4">
        <v>215700</v>
      </c>
      <c r="D15" s="31">
        <v>0.27777777777777779</v>
      </c>
      <c r="E15" s="3"/>
      <c r="F15" s="4">
        <v>97065000</v>
      </c>
      <c r="G15" s="26"/>
    </row>
    <row r="16" spans="1:7" x14ac:dyDescent="0.3">
      <c r="A16" s="26" t="s">
        <v>459</v>
      </c>
      <c r="B16" s="3">
        <v>120</v>
      </c>
      <c r="C16" s="4">
        <v>11300</v>
      </c>
      <c r="D16" s="31">
        <v>0.25</v>
      </c>
      <c r="E16" s="3"/>
      <c r="F16" s="4">
        <v>1356000</v>
      </c>
      <c r="G16" s="26"/>
    </row>
    <row r="17" spans="1:7" x14ac:dyDescent="0.3">
      <c r="A17" s="26" t="s">
        <v>460</v>
      </c>
      <c r="B17" s="3">
        <v>260</v>
      </c>
      <c r="C17" s="4">
        <v>15200</v>
      </c>
      <c r="D17" s="31">
        <v>0.2153846153846154</v>
      </c>
      <c r="E17" s="3"/>
      <c r="F17" s="4">
        <v>3952000</v>
      </c>
      <c r="G17" s="26"/>
    </row>
    <row r="18" spans="1:7" x14ac:dyDescent="0.3">
      <c r="A18" s="26" t="s">
        <v>461</v>
      </c>
      <c r="B18" s="3">
        <v>550</v>
      </c>
      <c r="C18" s="4">
        <v>30000</v>
      </c>
      <c r="D18" s="31">
        <v>0.14545454545454545</v>
      </c>
      <c r="E18" s="3"/>
      <c r="F18" s="4">
        <v>16500000</v>
      </c>
      <c r="G18" s="26"/>
    </row>
    <row r="19" spans="1:7" x14ac:dyDescent="0.3">
      <c r="A19" s="26" t="s">
        <v>462</v>
      </c>
      <c r="B19" s="3">
        <v>180</v>
      </c>
      <c r="C19" s="4">
        <v>7000</v>
      </c>
      <c r="D19" s="31">
        <v>0.1388888888888889</v>
      </c>
      <c r="E19" s="3"/>
      <c r="F19" s="4">
        <v>1260000</v>
      </c>
      <c r="G19" s="26"/>
    </row>
    <row r="20" spans="1:7" x14ac:dyDescent="0.3">
      <c r="A20" s="49" t="s">
        <v>652</v>
      </c>
      <c r="B20" s="49"/>
      <c r="C20" s="49"/>
      <c r="D20" s="49"/>
      <c r="E20" s="3"/>
      <c r="F20" s="4"/>
      <c r="G20" s="65"/>
    </row>
    <row r="21" spans="1:7" x14ac:dyDescent="0.3">
      <c r="A21" s="49" t="s">
        <v>653</v>
      </c>
      <c r="B21" s="49"/>
      <c r="C21" s="49"/>
      <c r="D21" s="49"/>
      <c r="E21" s="3"/>
      <c r="F21" s="4"/>
      <c r="G21" s="80"/>
    </row>
    <row r="22" spans="1:7" x14ac:dyDescent="0.3">
      <c r="A22" s="47" t="s">
        <v>666</v>
      </c>
      <c r="B22" s="49"/>
      <c r="C22" s="49"/>
      <c r="D22" s="49"/>
      <c r="E22" s="3"/>
      <c r="F22" s="4"/>
      <c r="G22" s="80"/>
    </row>
    <row r="23" spans="1:7" x14ac:dyDescent="0.3">
      <c r="A23" s="49" t="s">
        <v>585</v>
      </c>
      <c r="B23" s="49"/>
      <c r="C23" s="49"/>
      <c r="D23" s="49"/>
      <c r="E23" s="49"/>
      <c r="F23" s="35"/>
      <c r="G23" s="67"/>
    </row>
    <row r="42" spans="13:13" x14ac:dyDescent="0.3">
      <c r="M42" s="17"/>
    </row>
  </sheetData>
  <mergeCells count="6">
    <mergeCell ref="A1:G1"/>
    <mergeCell ref="A20:D20"/>
    <mergeCell ref="G20:G23"/>
    <mergeCell ref="A21:D21"/>
    <mergeCell ref="A22:D22"/>
    <mergeCell ref="A23:E23"/>
  </mergeCells>
  <phoneticPr fontId="3" type="noConversion"/>
  <printOptions horizontalCentered="1" verticalCentered="1"/>
  <pageMargins left="0.15748031496062992" right="0.15748031496062992" top="2.3622047244094491" bottom="0.34" header="0.31496062992125984" footer="0.31496062992125984"/>
  <pageSetup paperSize="9" scale="88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Normal="100" workbookViewId="0">
      <selection sqref="A1:H1"/>
    </sheetView>
  </sheetViews>
  <sheetFormatPr defaultRowHeight="16.5" x14ac:dyDescent="0.3"/>
  <cols>
    <col min="1" max="1" width="10.375" customWidth="1"/>
    <col min="2" max="2" width="9.875" customWidth="1"/>
    <col min="3" max="3" width="9.5" customWidth="1"/>
    <col min="4" max="4" width="12" customWidth="1"/>
    <col min="5" max="5" width="12.25" customWidth="1"/>
    <col min="6" max="7" width="13.5" bestFit="1" customWidth="1"/>
    <col min="8" max="8" width="13.75" bestFit="1" customWidth="1"/>
    <col min="9" max="9" width="9" customWidth="1"/>
    <col min="10" max="10" width="13.875" bestFit="1" customWidth="1"/>
    <col min="12" max="12" width="9.5" bestFit="1" customWidth="1"/>
  </cols>
  <sheetData>
    <row r="1" spans="1:10" ht="26.25" x14ac:dyDescent="0.3">
      <c r="A1" s="69" t="s">
        <v>463</v>
      </c>
      <c r="B1" s="69"/>
      <c r="C1" s="69"/>
      <c r="D1" s="69"/>
      <c r="E1" s="69"/>
      <c r="F1" s="69"/>
      <c r="G1" s="69"/>
      <c r="H1" s="69"/>
    </row>
    <row r="3" spans="1:10" x14ac:dyDescent="0.3">
      <c r="A3" s="26" t="s">
        <v>464</v>
      </c>
      <c r="B3" s="26" t="s">
        <v>465</v>
      </c>
      <c r="C3" s="26" t="s">
        <v>327</v>
      </c>
      <c r="D3" s="26" t="s">
        <v>466</v>
      </c>
      <c r="E3" s="26" t="s">
        <v>467</v>
      </c>
      <c r="F3" s="26" t="s">
        <v>468</v>
      </c>
      <c r="G3" s="26" t="s">
        <v>469</v>
      </c>
      <c r="H3" s="26" t="s">
        <v>446</v>
      </c>
    </row>
    <row r="4" spans="1:10" x14ac:dyDescent="0.3">
      <c r="A4" s="26" t="s">
        <v>470</v>
      </c>
      <c r="B4" s="26" t="s">
        <v>106</v>
      </c>
      <c r="C4" s="26" t="s">
        <v>471</v>
      </c>
      <c r="D4" s="4">
        <v>25000</v>
      </c>
      <c r="E4" s="4">
        <v>2000</v>
      </c>
      <c r="F4" s="4">
        <v>506000</v>
      </c>
      <c r="G4" s="4">
        <v>258500</v>
      </c>
      <c r="H4" s="26"/>
    </row>
    <row r="5" spans="1:10" x14ac:dyDescent="0.3">
      <c r="A5" s="26" t="s">
        <v>472</v>
      </c>
      <c r="B5" s="26" t="s">
        <v>473</v>
      </c>
      <c r="C5" s="26" t="s">
        <v>471</v>
      </c>
      <c r="D5" s="4">
        <v>25000</v>
      </c>
      <c r="E5" s="4">
        <v>2000</v>
      </c>
      <c r="F5" s="4">
        <v>1081000</v>
      </c>
      <c r="G5" s="4">
        <v>552250</v>
      </c>
      <c r="H5" s="26"/>
    </row>
    <row r="6" spans="1:10" x14ac:dyDescent="0.3">
      <c r="A6" s="26" t="s">
        <v>474</v>
      </c>
      <c r="B6" s="26" t="s">
        <v>106</v>
      </c>
      <c r="C6" s="26" t="s">
        <v>471</v>
      </c>
      <c r="D6" s="4">
        <v>15000</v>
      </c>
      <c r="E6" s="4">
        <v>1000</v>
      </c>
      <c r="F6" s="4">
        <v>1330000</v>
      </c>
      <c r="G6" s="4">
        <v>688750</v>
      </c>
      <c r="H6" s="26"/>
    </row>
    <row r="7" spans="1:10" x14ac:dyDescent="0.3">
      <c r="A7" s="26" t="s">
        <v>475</v>
      </c>
      <c r="B7" s="26" t="s">
        <v>108</v>
      </c>
      <c r="C7" s="26" t="s">
        <v>471</v>
      </c>
      <c r="D7" s="4">
        <v>15000</v>
      </c>
      <c r="E7" s="4">
        <v>1000</v>
      </c>
      <c r="F7" s="4">
        <v>1400000</v>
      </c>
      <c r="G7" s="4">
        <v>725000</v>
      </c>
      <c r="H7" s="26"/>
    </row>
    <row r="8" spans="1:10" x14ac:dyDescent="0.3">
      <c r="A8" s="26" t="s">
        <v>476</v>
      </c>
      <c r="B8" s="26" t="s">
        <v>108</v>
      </c>
      <c r="C8" s="26" t="s">
        <v>471</v>
      </c>
      <c r="D8" s="4">
        <v>20000</v>
      </c>
      <c r="E8" s="4">
        <v>2000</v>
      </c>
      <c r="F8" s="4">
        <v>2718000</v>
      </c>
      <c r="G8" s="4">
        <v>1359000</v>
      </c>
      <c r="H8" s="26"/>
    </row>
    <row r="9" spans="1:10" x14ac:dyDescent="0.3">
      <c r="A9" s="26" t="s">
        <v>477</v>
      </c>
      <c r="B9" s="26" t="s">
        <v>473</v>
      </c>
      <c r="C9" s="26" t="s">
        <v>471</v>
      </c>
      <c r="D9" s="4">
        <v>22000</v>
      </c>
      <c r="E9" s="4">
        <v>2000</v>
      </c>
      <c r="F9" s="4">
        <v>4200000</v>
      </c>
      <c r="G9" s="4">
        <v>2121000</v>
      </c>
      <c r="H9" s="26"/>
    </row>
    <row r="10" spans="1:10" x14ac:dyDescent="0.3">
      <c r="A10" s="26" t="s">
        <v>478</v>
      </c>
      <c r="B10" s="26" t="s">
        <v>108</v>
      </c>
      <c r="C10" s="26" t="s">
        <v>304</v>
      </c>
      <c r="D10" s="4">
        <v>230000</v>
      </c>
      <c r="E10" s="4">
        <v>23000</v>
      </c>
      <c r="F10" s="4">
        <v>7245000</v>
      </c>
      <c r="G10" s="4">
        <v>3622500</v>
      </c>
      <c r="H10" s="26"/>
    </row>
    <row r="11" spans="1:10" x14ac:dyDescent="0.3">
      <c r="A11" s="26" t="s">
        <v>479</v>
      </c>
      <c r="B11" s="26" t="s">
        <v>108</v>
      </c>
      <c r="C11" s="26" t="s">
        <v>302</v>
      </c>
      <c r="D11" s="4">
        <v>330000</v>
      </c>
      <c r="E11" s="4">
        <v>33000</v>
      </c>
      <c r="F11" s="4">
        <v>7425000</v>
      </c>
      <c r="G11" s="4">
        <v>3712500</v>
      </c>
      <c r="H11" s="26"/>
      <c r="J11" s="7"/>
    </row>
    <row r="12" spans="1:10" x14ac:dyDescent="0.3">
      <c r="A12" s="26" t="s">
        <v>480</v>
      </c>
      <c r="B12" s="26" t="s">
        <v>108</v>
      </c>
      <c r="C12" s="26" t="s">
        <v>304</v>
      </c>
      <c r="D12" s="4">
        <v>200000</v>
      </c>
      <c r="E12" s="4">
        <v>20000</v>
      </c>
      <c r="F12" s="4">
        <v>9000000</v>
      </c>
      <c r="G12" s="4">
        <v>4500000</v>
      </c>
      <c r="H12" s="26"/>
    </row>
    <row r="13" spans="1:10" x14ac:dyDescent="0.3">
      <c r="A13" s="26" t="s">
        <v>481</v>
      </c>
      <c r="B13" s="26" t="s">
        <v>108</v>
      </c>
      <c r="C13" s="26" t="s">
        <v>302</v>
      </c>
      <c r="D13" s="4">
        <v>300000</v>
      </c>
      <c r="E13" s="4">
        <v>30000</v>
      </c>
      <c r="F13" s="4">
        <v>9450000</v>
      </c>
      <c r="G13" s="4">
        <v>4725000</v>
      </c>
      <c r="H13" s="26"/>
    </row>
    <row r="14" spans="1:10" x14ac:dyDescent="0.3">
      <c r="A14" s="26" t="s">
        <v>482</v>
      </c>
      <c r="B14" s="26" t="s">
        <v>473</v>
      </c>
      <c r="C14" s="26" t="s">
        <v>302</v>
      </c>
      <c r="D14" s="4">
        <v>320000</v>
      </c>
      <c r="E14" s="4">
        <v>32000</v>
      </c>
      <c r="F14" s="4">
        <v>11520000</v>
      </c>
      <c r="G14" s="4">
        <v>5760000</v>
      </c>
      <c r="H14" s="26"/>
    </row>
    <row r="15" spans="1:10" x14ac:dyDescent="0.3">
      <c r="A15" s="26" t="s">
        <v>483</v>
      </c>
      <c r="B15" s="26" t="s">
        <v>106</v>
      </c>
      <c r="C15" s="26" t="s">
        <v>304</v>
      </c>
      <c r="D15" s="4">
        <v>250000</v>
      </c>
      <c r="E15" s="4">
        <v>25000</v>
      </c>
      <c r="F15" s="4">
        <v>13050000</v>
      </c>
      <c r="G15" s="4">
        <v>6525000</v>
      </c>
      <c r="H15" s="26"/>
    </row>
    <row r="16" spans="1:10" x14ac:dyDescent="0.3">
      <c r="A16" s="26" t="s">
        <v>484</v>
      </c>
      <c r="B16" s="26" t="s">
        <v>106</v>
      </c>
      <c r="C16" s="26" t="s">
        <v>304</v>
      </c>
      <c r="D16" s="4">
        <v>250000</v>
      </c>
      <c r="E16" s="4">
        <v>25000</v>
      </c>
      <c r="F16" s="4">
        <v>14625000</v>
      </c>
      <c r="G16" s="4">
        <v>7312500</v>
      </c>
      <c r="H16" s="26"/>
    </row>
    <row r="17" spans="1:8" x14ac:dyDescent="0.3">
      <c r="A17" s="26" t="s">
        <v>485</v>
      </c>
      <c r="B17" s="26" t="s">
        <v>473</v>
      </c>
      <c r="C17" s="26" t="s">
        <v>302</v>
      </c>
      <c r="D17" s="4">
        <v>300000</v>
      </c>
      <c r="E17" s="4">
        <v>30000</v>
      </c>
      <c r="F17" s="4">
        <v>15660000</v>
      </c>
      <c r="G17" s="4">
        <v>7830000</v>
      </c>
      <c r="H17" s="26"/>
    </row>
    <row r="18" spans="1:8" x14ac:dyDescent="0.3">
      <c r="A18" s="26" t="s">
        <v>486</v>
      </c>
      <c r="B18" s="26" t="s">
        <v>108</v>
      </c>
      <c r="C18" s="26" t="s">
        <v>302</v>
      </c>
      <c r="D18" s="4">
        <v>320000</v>
      </c>
      <c r="E18" s="4">
        <v>32000</v>
      </c>
      <c r="F18" s="4">
        <v>16704000</v>
      </c>
      <c r="G18" s="4">
        <v>8352000</v>
      </c>
      <c r="H18" s="26"/>
    </row>
    <row r="19" spans="1:8" x14ac:dyDescent="0.3">
      <c r="A19" s="26" t="s">
        <v>487</v>
      </c>
      <c r="B19" s="26" t="s">
        <v>473</v>
      </c>
      <c r="C19" s="26" t="s">
        <v>302</v>
      </c>
      <c r="D19" s="4">
        <v>350000</v>
      </c>
      <c r="E19" s="4">
        <v>35000</v>
      </c>
      <c r="F19" s="4">
        <v>17325000</v>
      </c>
      <c r="G19" s="4">
        <v>8662500</v>
      </c>
      <c r="H19" s="26"/>
    </row>
    <row r="20" spans="1:8" x14ac:dyDescent="0.3">
      <c r="A20" s="49" t="s">
        <v>586</v>
      </c>
      <c r="B20" s="49"/>
      <c r="C20" s="49"/>
      <c r="D20" s="49"/>
      <c r="E20" s="49"/>
      <c r="F20" s="4"/>
      <c r="G20" s="4"/>
      <c r="H20" s="48"/>
    </row>
    <row r="21" spans="1:8" x14ac:dyDescent="0.3">
      <c r="A21" s="49" t="s">
        <v>587</v>
      </c>
      <c r="B21" s="49"/>
      <c r="C21" s="49"/>
      <c r="D21" s="49"/>
      <c r="E21" s="49"/>
      <c r="F21" s="4"/>
      <c r="G21" s="4"/>
      <c r="H21" s="48"/>
    </row>
    <row r="22" spans="1:8" x14ac:dyDescent="0.3">
      <c r="A22" s="49" t="s">
        <v>588</v>
      </c>
      <c r="B22" s="49"/>
      <c r="C22" s="49"/>
      <c r="D22" s="49"/>
      <c r="E22" s="49"/>
      <c r="F22" s="4"/>
      <c r="G22" s="4"/>
      <c r="H22" s="48"/>
    </row>
    <row r="23" spans="1:8" x14ac:dyDescent="0.3">
      <c r="A23" s="68" t="s">
        <v>589</v>
      </c>
      <c r="B23" s="53"/>
      <c r="C23" s="53"/>
      <c r="D23" s="53"/>
      <c r="E23" s="53"/>
      <c r="F23" s="18"/>
      <c r="G23" s="18"/>
      <c r="H23" s="48"/>
    </row>
  </sheetData>
  <mergeCells count="6">
    <mergeCell ref="A1:H1"/>
    <mergeCell ref="A20:E20"/>
    <mergeCell ref="H20:H23"/>
    <mergeCell ref="A21:E21"/>
    <mergeCell ref="A22:E22"/>
    <mergeCell ref="A23:E23"/>
  </mergeCells>
  <phoneticPr fontId="3" type="noConversion"/>
  <printOptions horizontalCentered="1" verticalCentered="1"/>
  <pageMargins left="0.15748031496062992" right="0.15748031496062992" top="2.3622047244094491" bottom="0.74803149606299213" header="0.31496062992125984" footer="0.31496062992125984"/>
  <pageSetup paperSize="9" scale="83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workbookViewId="0">
      <selection sqref="A1:G1"/>
    </sheetView>
  </sheetViews>
  <sheetFormatPr defaultRowHeight="16.5" x14ac:dyDescent="0.3"/>
  <cols>
    <col min="1" max="1" width="9" bestFit="1" customWidth="1"/>
    <col min="2" max="2" width="10.5" customWidth="1"/>
    <col min="3" max="3" width="12.75" bestFit="1" customWidth="1"/>
    <col min="4" max="4" width="11.625" customWidth="1"/>
    <col min="5" max="5" width="11" bestFit="1" customWidth="1"/>
    <col min="6" max="6" width="13.75" customWidth="1"/>
    <col min="7" max="7" width="10" customWidth="1"/>
    <col min="9" max="9" width="12.75" bestFit="1" customWidth="1"/>
  </cols>
  <sheetData>
    <row r="1" spans="1:9" ht="26.25" x14ac:dyDescent="0.3">
      <c r="A1" s="81" t="s">
        <v>488</v>
      </c>
      <c r="B1" s="82"/>
      <c r="C1" s="82"/>
      <c r="D1" s="82"/>
      <c r="E1" s="82"/>
      <c r="F1" s="82"/>
      <c r="G1" s="82"/>
    </row>
    <row r="3" spans="1:9" x14ac:dyDescent="0.3">
      <c r="A3" s="26" t="s">
        <v>489</v>
      </c>
      <c r="B3" s="26" t="s">
        <v>395</v>
      </c>
      <c r="C3" s="26" t="s">
        <v>490</v>
      </c>
      <c r="D3" s="26" t="s">
        <v>491</v>
      </c>
      <c r="E3" s="26" t="s">
        <v>492</v>
      </c>
      <c r="F3" s="26" t="s">
        <v>493</v>
      </c>
      <c r="G3" s="26" t="s">
        <v>494</v>
      </c>
    </row>
    <row r="4" spans="1:9" x14ac:dyDescent="0.3">
      <c r="A4" s="3">
        <v>8216</v>
      </c>
      <c r="B4" s="26" t="s">
        <v>495</v>
      </c>
      <c r="C4" s="38">
        <v>433000</v>
      </c>
      <c r="D4" s="4">
        <v>51260</v>
      </c>
      <c r="E4" s="3"/>
      <c r="F4" s="4">
        <v>441260</v>
      </c>
      <c r="G4" s="26"/>
    </row>
    <row r="5" spans="1:9" x14ac:dyDescent="0.3">
      <c r="A5" s="3">
        <v>5123</v>
      </c>
      <c r="B5" s="26" t="s">
        <v>496</v>
      </c>
      <c r="C5" s="38">
        <v>772000</v>
      </c>
      <c r="D5" s="4">
        <v>53640.000000000007</v>
      </c>
      <c r="E5" s="3"/>
      <c r="F5" s="4">
        <v>748640</v>
      </c>
      <c r="G5" s="26"/>
    </row>
    <row r="6" spans="1:9" x14ac:dyDescent="0.3">
      <c r="A6" s="3">
        <v>1935</v>
      </c>
      <c r="B6" s="26" t="s">
        <v>497</v>
      </c>
      <c r="C6" s="38">
        <v>797000</v>
      </c>
      <c r="D6" s="4">
        <v>118750</v>
      </c>
      <c r="E6" s="3"/>
      <c r="F6" s="4">
        <v>836750</v>
      </c>
      <c r="G6" s="26"/>
    </row>
    <row r="7" spans="1:9" x14ac:dyDescent="0.3">
      <c r="A7" s="3">
        <v>6704</v>
      </c>
      <c r="B7" s="26" t="s">
        <v>498</v>
      </c>
      <c r="C7" s="38">
        <v>852000</v>
      </c>
      <c r="D7" s="4">
        <v>110560</v>
      </c>
      <c r="E7" s="3"/>
      <c r="F7" s="4">
        <v>877560</v>
      </c>
      <c r="G7" s="26"/>
    </row>
    <row r="8" spans="1:9" x14ac:dyDescent="0.3">
      <c r="A8" s="3">
        <v>3978</v>
      </c>
      <c r="B8" s="26" t="s">
        <v>499</v>
      </c>
      <c r="C8" s="38">
        <v>899000</v>
      </c>
      <c r="D8" s="4">
        <v>116270</v>
      </c>
      <c r="E8" s="3"/>
      <c r="F8" s="4">
        <v>926270</v>
      </c>
      <c r="G8" s="26"/>
    </row>
    <row r="9" spans="1:9" x14ac:dyDescent="0.3">
      <c r="A9" s="3">
        <v>5789</v>
      </c>
      <c r="B9" s="26" t="s">
        <v>500</v>
      </c>
      <c r="C9" s="38">
        <v>1526000</v>
      </c>
      <c r="D9" s="4">
        <v>183020</v>
      </c>
      <c r="E9" s="3"/>
      <c r="F9" s="4">
        <v>1557020</v>
      </c>
      <c r="G9" s="26"/>
    </row>
    <row r="10" spans="1:9" x14ac:dyDescent="0.3">
      <c r="A10" s="3">
        <v>3753</v>
      </c>
      <c r="B10" s="26" t="s">
        <v>501</v>
      </c>
      <c r="C10" s="38">
        <v>2470000</v>
      </c>
      <c r="D10" s="4">
        <v>271500</v>
      </c>
      <c r="E10" s="3"/>
      <c r="F10" s="4">
        <v>2494500</v>
      </c>
      <c r="G10" s="26"/>
    </row>
    <row r="11" spans="1:9" x14ac:dyDescent="0.3">
      <c r="A11" s="3">
        <v>9348</v>
      </c>
      <c r="B11" s="26" t="s">
        <v>502</v>
      </c>
      <c r="C11" s="38">
        <v>183000</v>
      </c>
      <c r="D11" s="4">
        <v>21660</v>
      </c>
      <c r="E11" s="3"/>
      <c r="F11" s="4">
        <v>186660</v>
      </c>
      <c r="G11" s="26"/>
    </row>
    <row r="12" spans="1:9" x14ac:dyDescent="0.3">
      <c r="A12" s="3">
        <v>1730</v>
      </c>
      <c r="B12" s="26" t="s">
        <v>503</v>
      </c>
      <c r="C12" s="38">
        <v>578000</v>
      </c>
      <c r="D12" s="4">
        <v>45540</v>
      </c>
      <c r="E12" s="3"/>
      <c r="F12" s="4">
        <v>566540</v>
      </c>
      <c r="G12" s="26"/>
    </row>
    <row r="13" spans="1:9" x14ac:dyDescent="0.3">
      <c r="A13" s="3">
        <v>1786</v>
      </c>
      <c r="B13" s="26" t="s">
        <v>504</v>
      </c>
      <c r="C13" s="38">
        <v>591000</v>
      </c>
      <c r="D13" s="4">
        <v>88350</v>
      </c>
      <c r="E13" s="3"/>
      <c r="F13" s="4">
        <v>620350</v>
      </c>
      <c r="G13" s="26"/>
    </row>
    <row r="14" spans="1:9" x14ac:dyDescent="0.3">
      <c r="A14" s="3">
        <v>7334</v>
      </c>
      <c r="B14" s="26" t="s">
        <v>505</v>
      </c>
      <c r="C14" s="38">
        <v>727000</v>
      </c>
      <c r="D14" s="4">
        <v>57260</v>
      </c>
      <c r="E14" s="3"/>
      <c r="F14" s="4">
        <v>712260</v>
      </c>
      <c r="G14" s="26"/>
    </row>
    <row r="15" spans="1:9" x14ac:dyDescent="0.3">
      <c r="A15" s="3">
        <v>4352</v>
      </c>
      <c r="B15" s="26" t="s">
        <v>506</v>
      </c>
      <c r="C15" s="38">
        <v>757000</v>
      </c>
      <c r="D15" s="4">
        <v>67930</v>
      </c>
      <c r="E15" s="3"/>
      <c r="F15" s="4">
        <v>749930</v>
      </c>
      <c r="G15" s="26"/>
    </row>
    <row r="16" spans="1:9" x14ac:dyDescent="0.3">
      <c r="A16" s="3">
        <v>5658</v>
      </c>
      <c r="B16" s="26" t="s">
        <v>507</v>
      </c>
      <c r="C16" s="38">
        <v>754000</v>
      </c>
      <c r="D16" s="4">
        <v>120140</v>
      </c>
      <c r="E16" s="3"/>
      <c r="F16" s="4">
        <v>799140</v>
      </c>
      <c r="G16" s="26"/>
      <c r="I16" s="7"/>
    </row>
    <row r="17" spans="1:11" x14ac:dyDescent="0.3">
      <c r="A17" s="3">
        <v>1567</v>
      </c>
      <c r="B17" s="26" t="s">
        <v>508</v>
      </c>
      <c r="C17" s="38">
        <v>863000</v>
      </c>
      <c r="D17" s="4">
        <v>155040</v>
      </c>
      <c r="E17" s="3"/>
      <c r="F17" s="4">
        <v>932040</v>
      </c>
      <c r="G17" s="26"/>
    </row>
    <row r="18" spans="1:11" x14ac:dyDescent="0.3">
      <c r="A18" s="3">
        <v>9331</v>
      </c>
      <c r="B18" s="26" t="s">
        <v>509</v>
      </c>
      <c r="C18" s="38">
        <v>999000</v>
      </c>
      <c r="D18" s="4">
        <v>99500</v>
      </c>
      <c r="E18" s="3"/>
      <c r="F18" s="4">
        <v>999500</v>
      </c>
      <c r="G18" s="26"/>
    </row>
    <row r="19" spans="1:11" x14ac:dyDescent="0.3">
      <c r="A19" s="3">
        <v>3219</v>
      </c>
      <c r="B19" s="26" t="s">
        <v>510</v>
      </c>
      <c r="C19" s="38">
        <v>1135000</v>
      </c>
      <c r="D19" s="4">
        <v>90400</v>
      </c>
      <c r="E19" s="3"/>
      <c r="F19" s="4">
        <v>1112400</v>
      </c>
      <c r="G19" s="26"/>
    </row>
    <row r="20" spans="1:11" x14ac:dyDescent="0.3">
      <c r="A20" s="49" t="s">
        <v>590</v>
      </c>
      <c r="B20" s="49"/>
      <c r="C20" s="49"/>
      <c r="D20" s="49"/>
      <c r="E20" s="3"/>
      <c r="F20" s="4"/>
      <c r="G20" s="48"/>
    </row>
    <row r="21" spans="1:11" x14ac:dyDescent="0.3">
      <c r="A21" s="49" t="s">
        <v>591</v>
      </c>
      <c r="B21" s="49"/>
      <c r="C21" s="49"/>
      <c r="D21" s="49"/>
      <c r="E21" s="3"/>
      <c r="F21" s="4"/>
      <c r="G21" s="48"/>
    </row>
    <row r="22" spans="1:11" x14ac:dyDescent="0.3">
      <c r="A22" s="47" t="s">
        <v>592</v>
      </c>
      <c r="B22" s="49"/>
      <c r="C22" s="49"/>
      <c r="D22" s="49"/>
      <c r="E22" s="3"/>
      <c r="F22" s="4"/>
      <c r="G22" s="48"/>
    </row>
    <row r="24" spans="1:11" x14ac:dyDescent="0.3">
      <c r="K24" s="17"/>
    </row>
  </sheetData>
  <mergeCells count="5">
    <mergeCell ref="A1:G1"/>
    <mergeCell ref="G20:G22"/>
    <mergeCell ref="A20:D20"/>
    <mergeCell ref="A21:D21"/>
    <mergeCell ref="A22:D22"/>
  </mergeCells>
  <phoneticPr fontId="3" type="noConversion"/>
  <printOptions horizontalCentered="1" verticalCentered="1"/>
  <pageMargins left="0.15748031496062992" right="0.15748031496062992" top="2.3622047244094491" bottom="0.74803149606299213" header="0.31496062992125984" footer="0.31496062992125984"/>
  <pageSetup paperSize="9" scale="78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Normal="100" workbookViewId="0">
      <selection sqref="A1:G1"/>
    </sheetView>
  </sheetViews>
  <sheetFormatPr defaultRowHeight="16.5" x14ac:dyDescent="0.3"/>
  <cols>
    <col min="1" max="1" width="12.625" customWidth="1"/>
    <col min="2" max="2" width="13.875" customWidth="1"/>
    <col min="3" max="3" width="12.125" customWidth="1"/>
    <col min="4" max="4" width="11.875" customWidth="1"/>
    <col min="5" max="5" width="9.875" customWidth="1"/>
    <col min="6" max="7" width="8.375" customWidth="1"/>
  </cols>
  <sheetData>
    <row r="1" spans="1:7" ht="26.25" x14ac:dyDescent="0.3">
      <c r="A1" s="69" t="s">
        <v>511</v>
      </c>
      <c r="B1" s="69"/>
      <c r="C1" s="69"/>
      <c r="D1" s="69"/>
      <c r="E1" s="69"/>
      <c r="F1" s="69"/>
      <c r="G1" s="69"/>
    </row>
    <row r="3" spans="1:7" x14ac:dyDescent="0.3">
      <c r="A3" s="28" t="s">
        <v>512</v>
      </c>
      <c r="B3" s="28" t="s">
        <v>513</v>
      </c>
      <c r="C3" s="28" t="s">
        <v>514</v>
      </c>
      <c r="D3" s="28" t="s">
        <v>515</v>
      </c>
      <c r="E3" s="28" t="s">
        <v>516</v>
      </c>
      <c r="F3" s="28" t="s">
        <v>517</v>
      </c>
      <c r="G3" s="28" t="s">
        <v>518</v>
      </c>
    </row>
    <row r="4" spans="1:7" x14ac:dyDescent="0.3">
      <c r="A4" s="28" t="s">
        <v>519</v>
      </c>
      <c r="B4" s="28" t="s">
        <v>520</v>
      </c>
      <c r="C4" s="19">
        <v>200</v>
      </c>
      <c r="D4" s="19">
        <v>180</v>
      </c>
      <c r="E4" s="19"/>
      <c r="F4" s="39">
        <v>0.9</v>
      </c>
      <c r="G4" s="19"/>
    </row>
    <row r="5" spans="1:7" x14ac:dyDescent="0.3">
      <c r="A5" s="28" t="s">
        <v>521</v>
      </c>
      <c r="B5" s="28" t="s">
        <v>520</v>
      </c>
      <c r="C5" s="19">
        <v>125</v>
      </c>
      <c r="D5" s="19">
        <v>162</v>
      </c>
      <c r="E5" s="19"/>
      <c r="F5" s="39">
        <v>1.3</v>
      </c>
      <c r="G5" s="19"/>
    </row>
    <row r="6" spans="1:7" x14ac:dyDescent="0.3">
      <c r="A6" s="28" t="s">
        <v>522</v>
      </c>
      <c r="B6" s="28" t="s">
        <v>520</v>
      </c>
      <c r="C6" s="19">
        <v>136</v>
      </c>
      <c r="D6" s="19">
        <v>137</v>
      </c>
      <c r="E6" s="19"/>
      <c r="F6" s="39">
        <v>1.01</v>
      </c>
      <c r="G6" s="19"/>
    </row>
    <row r="7" spans="1:7" x14ac:dyDescent="0.3">
      <c r="A7" s="28" t="s">
        <v>522</v>
      </c>
      <c r="B7" s="28" t="s">
        <v>523</v>
      </c>
      <c r="C7" s="19">
        <v>85</v>
      </c>
      <c r="D7" s="19">
        <v>111</v>
      </c>
      <c r="E7" s="19"/>
      <c r="F7" s="39">
        <v>1.31</v>
      </c>
      <c r="G7" s="19"/>
    </row>
    <row r="8" spans="1:7" x14ac:dyDescent="0.3">
      <c r="A8" s="28" t="s">
        <v>524</v>
      </c>
      <c r="B8" s="28" t="s">
        <v>523</v>
      </c>
      <c r="C8" s="19">
        <v>79</v>
      </c>
      <c r="D8" s="19">
        <v>105</v>
      </c>
      <c r="E8" s="19"/>
      <c r="F8" s="39">
        <v>1.33</v>
      </c>
      <c r="G8" s="19"/>
    </row>
    <row r="9" spans="1:7" x14ac:dyDescent="0.3">
      <c r="A9" s="28" t="s">
        <v>521</v>
      </c>
      <c r="B9" s="28" t="s">
        <v>523</v>
      </c>
      <c r="C9" s="19">
        <v>90</v>
      </c>
      <c r="D9" s="19">
        <v>75</v>
      </c>
      <c r="E9" s="19"/>
      <c r="F9" s="39">
        <v>0.83</v>
      </c>
      <c r="G9" s="19"/>
    </row>
    <row r="10" spans="1:7" x14ac:dyDescent="0.3">
      <c r="A10" s="28" t="s">
        <v>525</v>
      </c>
      <c r="B10" s="28" t="s">
        <v>526</v>
      </c>
      <c r="C10" s="19">
        <v>120</v>
      </c>
      <c r="D10" s="19">
        <v>110</v>
      </c>
      <c r="E10" s="19"/>
      <c r="F10" s="39">
        <v>0.92</v>
      </c>
      <c r="G10" s="19"/>
    </row>
    <row r="11" spans="1:7" x14ac:dyDescent="0.3">
      <c r="A11" s="28" t="s">
        <v>521</v>
      </c>
      <c r="B11" s="28" t="s">
        <v>526</v>
      </c>
      <c r="C11" s="19">
        <v>100</v>
      </c>
      <c r="D11" s="19">
        <v>95</v>
      </c>
      <c r="E11" s="19"/>
      <c r="F11" s="39">
        <v>0.95</v>
      </c>
      <c r="G11" s="19"/>
    </row>
    <row r="12" spans="1:7" x14ac:dyDescent="0.3">
      <c r="A12" s="28" t="s">
        <v>521</v>
      </c>
      <c r="B12" s="28" t="s">
        <v>527</v>
      </c>
      <c r="C12" s="19">
        <v>95</v>
      </c>
      <c r="D12" s="19">
        <v>155</v>
      </c>
      <c r="E12" s="19"/>
      <c r="F12" s="39">
        <v>1.63</v>
      </c>
      <c r="G12" s="19"/>
    </row>
    <row r="13" spans="1:7" x14ac:dyDescent="0.3">
      <c r="A13" s="28" t="s">
        <v>521</v>
      </c>
      <c r="B13" s="28" t="s">
        <v>528</v>
      </c>
      <c r="C13" s="19">
        <v>50</v>
      </c>
      <c r="D13" s="19">
        <v>270</v>
      </c>
      <c r="E13" s="19"/>
      <c r="F13" s="39">
        <v>5.4</v>
      </c>
      <c r="G13" s="19"/>
    </row>
    <row r="14" spans="1:7" x14ac:dyDescent="0.3">
      <c r="A14" s="28" t="s">
        <v>525</v>
      </c>
      <c r="B14" s="28" t="s">
        <v>528</v>
      </c>
      <c r="C14" s="19">
        <v>80</v>
      </c>
      <c r="D14" s="19">
        <v>205</v>
      </c>
      <c r="E14" s="19"/>
      <c r="F14" s="39">
        <v>2.56</v>
      </c>
      <c r="G14" s="19"/>
    </row>
    <row r="15" spans="1:7" x14ac:dyDescent="0.3">
      <c r="A15" s="28" t="s">
        <v>529</v>
      </c>
      <c r="B15" s="28" t="s">
        <v>530</v>
      </c>
      <c r="C15" s="19">
        <v>130</v>
      </c>
      <c r="D15" s="19">
        <v>245</v>
      </c>
      <c r="E15" s="19"/>
      <c r="F15" s="39">
        <v>1.88</v>
      </c>
      <c r="G15" s="19"/>
    </row>
    <row r="16" spans="1:7" x14ac:dyDescent="0.3">
      <c r="A16" s="28" t="s">
        <v>522</v>
      </c>
      <c r="B16" s="28" t="s">
        <v>530</v>
      </c>
      <c r="C16" s="19">
        <v>110</v>
      </c>
      <c r="D16" s="19">
        <v>195</v>
      </c>
      <c r="E16" s="19"/>
      <c r="F16" s="39">
        <v>1.77</v>
      </c>
      <c r="G16" s="19"/>
    </row>
    <row r="17" spans="1:7" x14ac:dyDescent="0.3">
      <c r="A17" s="28" t="s">
        <v>519</v>
      </c>
      <c r="B17" s="28" t="s">
        <v>530</v>
      </c>
      <c r="C17" s="19">
        <v>90</v>
      </c>
      <c r="D17" s="19">
        <v>135</v>
      </c>
      <c r="E17" s="19"/>
      <c r="F17" s="39">
        <v>1.5</v>
      </c>
      <c r="G17" s="19"/>
    </row>
    <row r="18" spans="1:7" x14ac:dyDescent="0.3">
      <c r="A18" s="28" t="s">
        <v>521</v>
      </c>
      <c r="B18" s="28" t="s">
        <v>531</v>
      </c>
      <c r="C18" s="19">
        <v>165</v>
      </c>
      <c r="D18" s="19">
        <v>210</v>
      </c>
      <c r="E18" s="19"/>
      <c r="F18" s="39">
        <v>1.27</v>
      </c>
      <c r="G18" s="19"/>
    </row>
    <row r="19" spans="1:7" x14ac:dyDescent="0.3">
      <c r="A19" s="28" t="s">
        <v>524</v>
      </c>
      <c r="B19" s="28" t="s">
        <v>531</v>
      </c>
      <c r="C19" s="19">
        <v>30</v>
      </c>
      <c r="D19" s="19">
        <v>65</v>
      </c>
      <c r="E19" s="19"/>
      <c r="F19" s="39">
        <v>2.17</v>
      </c>
      <c r="G19" s="19"/>
    </row>
    <row r="20" spans="1:7" x14ac:dyDescent="0.3">
      <c r="A20" s="28" t="s">
        <v>525</v>
      </c>
      <c r="B20" s="28" t="s">
        <v>531</v>
      </c>
      <c r="C20" s="19">
        <v>24</v>
      </c>
      <c r="D20" s="19">
        <v>52</v>
      </c>
      <c r="E20" s="19"/>
      <c r="F20" s="39">
        <v>2.17</v>
      </c>
      <c r="G20" s="19"/>
    </row>
    <row r="21" spans="1:7" x14ac:dyDescent="0.3">
      <c r="A21" s="84" t="s">
        <v>667</v>
      </c>
      <c r="B21" s="84"/>
      <c r="C21" s="84"/>
      <c r="D21" s="84"/>
      <c r="E21" s="19"/>
      <c r="F21" s="83"/>
      <c r="G21" s="83"/>
    </row>
    <row r="22" spans="1:7" x14ac:dyDescent="0.3">
      <c r="A22" s="84" t="s">
        <v>593</v>
      </c>
      <c r="B22" s="84"/>
      <c r="C22" s="84"/>
      <c r="D22" s="84"/>
      <c r="E22" s="40"/>
      <c r="F22" s="83"/>
      <c r="G22" s="83"/>
    </row>
    <row r="23" spans="1:7" x14ac:dyDescent="0.3">
      <c r="A23" s="84" t="s">
        <v>668</v>
      </c>
      <c r="B23" s="84"/>
      <c r="C23" s="84"/>
      <c r="D23" s="84"/>
      <c r="E23" s="19"/>
      <c r="F23" s="83"/>
      <c r="G23" s="83"/>
    </row>
  </sheetData>
  <mergeCells count="5">
    <mergeCell ref="A1:G1"/>
    <mergeCell ref="F21:G23"/>
    <mergeCell ref="A21:D21"/>
    <mergeCell ref="A22:D22"/>
    <mergeCell ref="A23:D23"/>
  </mergeCells>
  <phoneticPr fontId="3" type="noConversion"/>
  <printOptions horizontalCentered="1" verticalCentered="1"/>
  <pageMargins left="0.15748031496062992" right="0.15748031496062992" top="2.3622047244094491" bottom="0.74803149606299213" header="0.31496062992125984" footer="0.31496062992125984"/>
  <pageSetup paperSize="9" scale="80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zoomScaleNormal="100" workbookViewId="0">
      <selection sqref="A1:H1"/>
    </sheetView>
  </sheetViews>
  <sheetFormatPr defaultRowHeight="16.5" x14ac:dyDescent="0.3"/>
  <cols>
    <col min="1" max="1" width="9" bestFit="1" customWidth="1"/>
    <col min="2" max="2" width="7.375" bestFit="1" customWidth="1"/>
    <col min="3" max="3" width="6.875" customWidth="1"/>
    <col min="5" max="6" width="11.25" customWidth="1"/>
    <col min="7" max="7" width="14.125" bestFit="1" customWidth="1"/>
    <col min="10" max="10" width="13.125" bestFit="1" customWidth="1"/>
  </cols>
  <sheetData>
    <row r="1" spans="1:10" ht="26.25" x14ac:dyDescent="0.3">
      <c r="A1" s="81" t="s">
        <v>532</v>
      </c>
      <c r="B1" s="82"/>
      <c r="C1" s="82"/>
      <c r="D1" s="82"/>
      <c r="E1" s="82"/>
      <c r="F1" s="82"/>
      <c r="G1" s="82"/>
      <c r="H1" s="82"/>
    </row>
    <row r="3" spans="1:10" x14ac:dyDescent="0.3">
      <c r="A3" s="26" t="s">
        <v>533</v>
      </c>
      <c r="B3" s="26" t="s">
        <v>534</v>
      </c>
      <c r="C3" s="26" t="s">
        <v>535</v>
      </c>
      <c r="D3" s="26" t="s">
        <v>536</v>
      </c>
      <c r="E3" s="26" t="s">
        <v>537</v>
      </c>
      <c r="F3" s="26" t="s">
        <v>538</v>
      </c>
      <c r="G3" s="26" t="s">
        <v>539</v>
      </c>
      <c r="H3" s="26" t="s">
        <v>540</v>
      </c>
      <c r="J3" s="10"/>
    </row>
    <row r="4" spans="1:10" x14ac:dyDescent="0.3">
      <c r="A4" s="44">
        <v>1245</v>
      </c>
      <c r="B4" s="41">
        <v>1300</v>
      </c>
      <c r="C4" s="42">
        <v>4.4000000000000004</v>
      </c>
      <c r="D4" s="26"/>
      <c r="E4" s="4">
        <v>50000</v>
      </c>
      <c r="F4" s="4">
        <v>22250</v>
      </c>
      <c r="G4" s="4">
        <v>172250</v>
      </c>
      <c r="H4" s="26"/>
    </row>
    <row r="5" spans="1:10" x14ac:dyDescent="0.3">
      <c r="A5" s="44">
        <v>1258</v>
      </c>
      <c r="B5" s="41">
        <v>3000</v>
      </c>
      <c r="C5" s="42">
        <v>3</v>
      </c>
      <c r="D5" s="26"/>
      <c r="E5" s="4">
        <v>130000</v>
      </c>
      <c r="F5" s="4">
        <v>35600</v>
      </c>
      <c r="G5" s="4">
        <v>250600</v>
      </c>
      <c r="H5" s="26"/>
    </row>
    <row r="6" spans="1:10" x14ac:dyDescent="0.3">
      <c r="A6" s="44">
        <v>1258</v>
      </c>
      <c r="B6" s="41">
        <v>1500</v>
      </c>
      <c r="C6" s="42">
        <v>4</v>
      </c>
      <c r="D6" s="26"/>
      <c r="E6" s="4">
        <v>50000</v>
      </c>
      <c r="F6" s="4">
        <v>37500</v>
      </c>
      <c r="G6" s="4">
        <v>202500</v>
      </c>
      <c r="H6" s="26"/>
    </row>
    <row r="7" spans="1:10" x14ac:dyDescent="0.3">
      <c r="A7" s="44">
        <v>1828</v>
      </c>
      <c r="B7" s="41">
        <v>2500</v>
      </c>
      <c r="C7" s="42">
        <v>8.125</v>
      </c>
      <c r="D7" s="26"/>
      <c r="E7" s="4">
        <v>70000</v>
      </c>
      <c r="F7" s="4">
        <v>14080</v>
      </c>
      <c r="G7" s="4">
        <v>234080</v>
      </c>
      <c r="H7" s="26"/>
    </row>
    <row r="8" spans="1:10" x14ac:dyDescent="0.3">
      <c r="A8" s="44">
        <v>1895</v>
      </c>
      <c r="B8" s="41">
        <v>2100</v>
      </c>
      <c r="C8" s="42">
        <v>4.4000000000000004</v>
      </c>
      <c r="D8" s="26"/>
      <c r="E8" s="4">
        <v>70000</v>
      </c>
      <c r="F8" s="4">
        <v>37500</v>
      </c>
      <c r="G8" s="4">
        <v>230500</v>
      </c>
      <c r="H8" s="26"/>
    </row>
    <row r="9" spans="1:10" x14ac:dyDescent="0.3">
      <c r="A9" s="44">
        <v>2158</v>
      </c>
      <c r="B9" s="41">
        <v>2500</v>
      </c>
      <c r="C9" s="42">
        <v>3.7037037037037037</v>
      </c>
      <c r="D9" s="26"/>
      <c r="E9" s="4">
        <v>130000</v>
      </c>
      <c r="F9" s="4">
        <v>47520</v>
      </c>
      <c r="G9" s="4">
        <v>267520</v>
      </c>
      <c r="H9" s="26"/>
    </row>
    <row r="10" spans="1:10" x14ac:dyDescent="0.3">
      <c r="A10" s="44">
        <v>2654</v>
      </c>
      <c r="B10" s="41">
        <v>1800</v>
      </c>
      <c r="C10" s="42">
        <v>3.7037037037037037</v>
      </c>
      <c r="D10" s="26"/>
      <c r="E10" s="4">
        <v>70000</v>
      </c>
      <c r="F10" s="4">
        <v>42120</v>
      </c>
      <c r="G10" s="4">
        <v>177120</v>
      </c>
      <c r="H10" s="26"/>
    </row>
    <row r="11" spans="1:10" x14ac:dyDescent="0.3">
      <c r="A11" s="44">
        <v>2658</v>
      </c>
      <c r="B11" s="41">
        <v>3150</v>
      </c>
      <c r="C11" s="42">
        <v>8.0246913580246915</v>
      </c>
      <c r="D11" s="26"/>
      <c r="E11" s="4">
        <v>130000</v>
      </c>
      <c r="F11" s="4">
        <v>63180</v>
      </c>
      <c r="G11" s="4">
        <v>288180</v>
      </c>
      <c r="H11" s="26"/>
    </row>
    <row r="12" spans="1:10" x14ac:dyDescent="0.3">
      <c r="A12" s="44">
        <v>2658</v>
      </c>
      <c r="B12" s="41">
        <v>2140</v>
      </c>
      <c r="C12" s="42">
        <v>7.7777777777777777</v>
      </c>
      <c r="D12" s="26"/>
      <c r="E12" s="4">
        <v>50000</v>
      </c>
      <c r="F12" s="4">
        <v>42120</v>
      </c>
      <c r="G12" s="4">
        <v>212120</v>
      </c>
      <c r="H12" s="26"/>
    </row>
    <row r="13" spans="1:10" x14ac:dyDescent="0.3">
      <c r="A13" s="44">
        <v>3054</v>
      </c>
      <c r="B13" s="41">
        <v>2500</v>
      </c>
      <c r="C13" s="42">
        <v>2</v>
      </c>
      <c r="D13" s="26"/>
      <c r="E13" s="4">
        <v>130000</v>
      </c>
      <c r="F13" s="4">
        <v>112500</v>
      </c>
      <c r="G13" s="4">
        <v>331500</v>
      </c>
      <c r="H13" s="26"/>
    </row>
    <row r="14" spans="1:10" x14ac:dyDescent="0.3">
      <c r="A14" s="44">
        <v>3258</v>
      </c>
      <c r="B14" s="41">
        <v>2150</v>
      </c>
      <c r="C14" s="42">
        <v>5.8139534883720927</v>
      </c>
      <c r="D14" s="26"/>
      <c r="E14" s="4">
        <v>70000</v>
      </c>
      <c r="F14" s="4">
        <v>37840</v>
      </c>
      <c r="G14" s="4">
        <v>182840</v>
      </c>
      <c r="H14" s="26"/>
    </row>
    <row r="15" spans="1:10" x14ac:dyDescent="0.3">
      <c r="A15" s="44">
        <v>3582</v>
      </c>
      <c r="B15" s="41">
        <v>2500</v>
      </c>
      <c r="C15" s="42">
        <v>4.1379310344827589</v>
      </c>
      <c r="D15" s="26"/>
      <c r="E15" s="4">
        <v>130000</v>
      </c>
      <c r="F15" s="4">
        <v>43500</v>
      </c>
      <c r="G15" s="4">
        <v>221500</v>
      </c>
      <c r="H15" s="26"/>
    </row>
    <row r="16" spans="1:10" x14ac:dyDescent="0.3">
      <c r="A16" s="44">
        <v>3652</v>
      </c>
      <c r="B16" s="41">
        <v>2000</v>
      </c>
      <c r="C16" s="42">
        <v>5</v>
      </c>
      <c r="D16" s="26"/>
      <c r="E16" s="4">
        <v>50000</v>
      </c>
      <c r="F16" s="4">
        <v>44500</v>
      </c>
      <c r="G16" s="4">
        <v>224500</v>
      </c>
      <c r="H16" s="26"/>
    </row>
    <row r="17" spans="1:8" x14ac:dyDescent="0.3">
      <c r="A17" s="47" t="s">
        <v>594</v>
      </c>
      <c r="B17" s="3">
        <v>2000</v>
      </c>
      <c r="C17" s="3"/>
      <c r="D17" s="26" t="s">
        <v>541</v>
      </c>
      <c r="E17" s="4"/>
      <c r="F17" s="4"/>
      <c r="G17" s="4"/>
      <c r="H17" s="48"/>
    </row>
    <row r="18" spans="1:8" x14ac:dyDescent="0.3">
      <c r="A18" s="49"/>
      <c r="B18" s="3">
        <v>3000</v>
      </c>
      <c r="C18" s="3"/>
      <c r="D18" s="26" t="s">
        <v>542</v>
      </c>
      <c r="E18" s="4"/>
      <c r="F18" s="4"/>
      <c r="G18" s="4"/>
      <c r="H18" s="48"/>
    </row>
    <row r="19" spans="1:8" x14ac:dyDescent="0.3">
      <c r="A19" s="49"/>
      <c r="B19" s="3">
        <v>4000</v>
      </c>
      <c r="C19" s="3"/>
      <c r="D19" s="26" t="s">
        <v>543</v>
      </c>
      <c r="E19" s="4"/>
      <c r="F19" s="4"/>
      <c r="G19" s="4"/>
      <c r="H19" s="48"/>
    </row>
    <row r="20" spans="1:8" x14ac:dyDescent="0.3">
      <c r="A20" s="49" t="s">
        <v>595</v>
      </c>
      <c r="B20" s="49"/>
      <c r="C20" s="49"/>
      <c r="D20" s="49"/>
      <c r="E20" s="4"/>
      <c r="F20" s="4"/>
      <c r="G20" s="4"/>
      <c r="H20" s="48"/>
    </row>
    <row r="21" spans="1:8" x14ac:dyDescent="0.3">
      <c r="A21" s="49" t="s">
        <v>596</v>
      </c>
      <c r="B21" s="49"/>
      <c r="C21" s="49"/>
      <c r="D21" s="49"/>
      <c r="E21" s="49"/>
      <c r="F21" s="49"/>
      <c r="G21" s="4"/>
      <c r="H21" s="48"/>
    </row>
    <row r="22" spans="1:8" x14ac:dyDescent="0.3">
      <c r="A22" s="49" t="s">
        <v>597</v>
      </c>
      <c r="B22" s="49"/>
      <c r="C22" s="49"/>
      <c r="D22" s="49"/>
      <c r="E22" s="49"/>
      <c r="F22" s="49"/>
      <c r="G22" s="35"/>
      <c r="H22" s="48"/>
    </row>
  </sheetData>
  <mergeCells count="6">
    <mergeCell ref="A22:F22"/>
    <mergeCell ref="H17:H22"/>
    <mergeCell ref="A1:H1"/>
    <mergeCell ref="A17:A19"/>
    <mergeCell ref="A20:D20"/>
    <mergeCell ref="A21:F21"/>
  </mergeCells>
  <phoneticPr fontId="3" type="noConversion"/>
  <printOptions horizontalCentered="1" verticalCentered="1"/>
  <pageMargins left="0.15748031496062992" right="0.15748031496062992" top="2.3622047244094491" bottom="0.74803149606299213" header="0.31496062992125984" footer="0.31496062992125984"/>
  <pageSetup paperSize="9" scale="78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>
      <selection sqref="A1:H1"/>
    </sheetView>
  </sheetViews>
  <sheetFormatPr defaultRowHeight="16.5" x14ac:dyDescent="0.3"/>
  <cols>
    <col min="7" max="7" width="11" customWidth="1"/>
    <col min="8" max="8" width="12.375" bestFit="1" customWidth="1"/>
    <col min="10" max="11" width="9" hidden="1" customWidth="1"/>
  </cols>
  <sheetData>
    <row r="1" spans="1:12" ht="26.25" x14ac:dyDescent="0.3">
      <c r="A1" s="69" t="s">
        <v>544</v>
      </c>
      <c r="B1" s="69"/>
      <c r="C1" s="69"/>
      <c r="D1" s="69"/>
      <c r="E1" s="69"/>
      <c r="F1" s="69"/>
      <c r="G1" s="69"/>
      <c r="H1" s="69"/>
    </row>
    <row r="3" spans="1:12" x14ac:dyDescent="0.3">
      <c r="A3" s="49" t="s">
        <v>395</v>
      </c>
      <c r="B3" s="49" t="s">
        <v>545</v>
      </c>
      <c r="C3" s="49" t="s">
        <v>546</v>
      </c>
      <c r="D3" s="49"/>
      <c r="E3" s="49"/>
      <c r="F3" s="49"/>
      <c r="G3" s="85" t="s">
        <v>598</v>
      </c>
      <c r="H3" s="49" t="s">
        <v>547</v>
      </c>
    </row>
    <row r="4" spans="1:12" x14ac:dyDescent="0.3">
      <c r="A4" s="49"/>
      <c r="B4" s="49"/>
      <c r="C4" s="2" t="s">
        <v>548</v>
      </c>
      <c r="D4" s="2" t="s">
        <v>549</v>
      </c>
      <c r="E4" s="2" t="s">
        <v>550</v>
      </c>
      <c r="F4" s="2" t="s">
        <v>551</v>
      </c>
      <c r="G4" s="86"/>
      <c r="H4" s="49"/>
    </row>
    <row r="5" spans="1:12" x14ac:dyDescent="0.3">
      <c r="A5" s="24" t="s">
        <v>552</v>
      </c>
      <c r="B5" s="24" t="s">
        <v>553</v>
      </c>
      <c r="C5" s="20">
        <v>10</v>
      </c>
      <c r="D5" s="20">
        <v>12</v>
      </c>
      <c r="E5" s="20">
        <v>12</v>
      </c>
      <c r="F5" s="20">
        <v>34</v>
      </c>
      <c r="G5" s="20">
        <v>7</v>
      </c>
      <c r="H5" s="1">
        <v>2160000</v>
      </c>
    </row>
    <row r="6" spans="1:12" x14ac:dyDescent="0.3">
      <c r="A6" s="24" t="s">
        <v>554</v>
      </c>
      <c r="B6" s="24" t="s">
        <v>553</v>
      </c>
      <c r="C6" s="20">
        <v>10</v>
      </c>
      <c r="D6" s="20">
        <v>12</v>
      </c>
      <c r="E6" s="20">
        <v>12</v>
      </c>
      <c r="F6" s="20">
        <v>34</v>
      </c>
      <c r="G6" s="20">
        <v>15</v>
      </c>
      <c r="H6" s="1">
        <v>1398400</v>
      </c>
    </row>
    <row r="7" spans="1:12" x14ac:dyDescent="0.3">
      <c r="A7" s="24" t="s">
        <v>555</v>
      </c>
      <c r="B7" s="24" t="s">
        <v>553</v>
      </c>
      <c r="C7" s="20">
        <v>0</v>
      </c>
      <c r="D7" s="20">
        <v>11</v>
      </c>
      <c r="E7" s="20">
        <v>0</v>
      </c>
      <c r="F7" s="20">
        <v>11</v>
      </c>
      <c r="G7" s="20">
        <v>14</v>
      </c>
      <c r="H7" s="1">
        <v>-192000</v>
      </c>
    </row>
    <row r="8" spans="1:12" x14ac:dyDescent="0.3">
      <c r="A8" s="24" t="s">
        <v>556</v>
      </c>
      <c r="B8" s="24" t="s">
        <v>553</v>
      </c>
      <c r="C8" s="20">
        <v>0</v>
      </c>
      <c r="D8" s="20">
        <v>11</v>
      </c>
      <c r="E8" s="20">
        <v>0</v>
      </c>
      <c r="F8" s="20">
        <v>11</v>
      </c>
      <c r="G8" s="20">
        <v>20</v>
      </c>
      <c r="H8" s="1">
        <v>-612000</v>
      </c>
      <c r="L8" s="5"/>
    </row>
    <row r="9" spans="1:12" x14ac:dyDescent="0.3">
      <c r="A9" s="24" t="s">
        <v>557</v>
      </c>
      <c r="B9" s="24" t="s">
        <v>558</v>
      </c>
      <c r="C9" s="20">
        <v>10</v>
      </c>
      <c r="D9" s="20">
        <v>12</v>
      </c>
      <c r="E9" s="20">
        <v>12</v>
      </c>
      <c r="F9" s="20">
        <v>34</v>
      </c>
      <c r="G9" s="20">
        <v>6</v>
      </c>
      <c r="H9" s="1">
        <v>2192960</v>
      </c>
    </row>
    <row r="10" spans="1:12" x14ac:dyDescent="0.3">
      <c r="A10" s="24" t="s">
        <v>559</v>
      </c>
      <c r="B10" s="24" t="s">
        <v>558</v>
      </c>
      <c r="C10" s="20">
        <v>10</v>
      </c>
      <c r="D10" s="20">
        <v>12</v>
      </c>
      <c r="E10" s="20">
        <v>12</v>
      </c>
      <c r="F10" s="20">
        <v>34</v>
      </c>
      <c r="G10" s="20">
        <v>19</v>
      </c>
      <c r="H10" s="1">
        <v>1017000</v>
      </c>
    </row>
    <row r="11" spans="1:12" x14ac:dyDescent="0.3">
      <c r="A11" s="24" t="s">
        <v>560</v>
      </c>
      <c r="B11" s="24" t="s">
        <v>558</v>
      </c>
      <c r="C11" s="20">
        <v>10</v>
      </c>
      <c r="D11" s="20">
        <v>12</v>
      </c>
      <c r="E11" s="20">
        <v>12</v>
      </c>
      <c r="F11" s="20">
        <v>34</v>
      </c>
      <c r="G11" s="20">
        <v>21</v>
      </c>
      <c r="H11" s="1">
        <v>808600</v>
      </c>
    </row>
    <row r="12" spans="1:12" x14ac:dyDescent="0.3">
      <c r="A12" s="24" t="s">
        <v>561</v>
      </c>
      <c r="B12" s="24" t="s">
        <v>558</v>
      </c>
      <c r="C12" s="20">
        <v>10</v>
      </c>
      <c r="D12" s="20">
        <v>12</v>
      </c>
      <c r="E12" s="20">
        <v>12</v>
      </c>
      <c r="F12" s="20">
        <v>34</v>
      </c>
      <c r="G12" s="20">
        <v>23</v>
      </c>
      <c r="H12" s="1">
        <v>594000</v>
      </c>
    </row>
    <row r="13" spans="1:12" x14ac:dyDescent="0.3">
      <c r="A13" s="24" t="s">
        <v>562</v>
      </c>
      <c r="B13" s="24" t="s">
        <v>558</v>
      </c>
      <c r="C13" s="20">
        <v>0</v>
      </c>
      <c r="D13" s="20">
        <v>11</v>
      </c>
      <c r="E13" s="20">
        <v>0</v>
      </c>
      <c r="F13" s="20">
        <v>11</v>
      </c>
      <c r="G13" s="20">
        <v>10</v>
      </c>
      <c r="H13" s="1">
        <v>62200</v>
      </c>
    </row>
    <row r="14" spans="1:12" x14ac:dyDescent="0.3">
      <c r="A14" s="24" t="s">
        <v>563</v>
      </c>
      <c r="B14" s="24" t="s">
        <v>564</v>
      </c>
      <c r="C14" s="20">
        <v>10</v>
      </c>
      <c r="D14" s="20">
        <v>12</v>
      </c>
      <c r="E14" s="20">
        <v>12</v>
      </c>
      <c r="F14" s="20">
        <v>34</v>
      </c>
      <c r="G14" s="20">
        <v>5</v>
      </c>
      <c r="H14" s="1">
        <v>2088000</v>
      </c>
    </row>
    <row r="15" spans="1:12" x14ac:dyDescent="0.3">
      <c r="A15" s="24" t="s">
        <v>565</v>
      </c>
      <c r="B15" s="24" t="s">
        <v>564</v>
      </c>
      <c r="C15" s="20">
        <v>10</v>
      </c>
      <c r="D15" s="20">
        <v>12</v>
      </c>
      <c r="E15" s="20">
        <v>12</v>
      </c>
      <c r="F15" s="20">
        <v>34</v>
      </c>
      <c r="G15" s="20">
        <v>18</v>
      </c>
      <c r="H15" s="1">
        <v>1280000</v>
      </c>
    </row>
    <row r="16" spans="1:12" x14ac:dyDescent="0.3">
      <c r="A16" s="24" t="s">
        <v>566</v>
      </c>
      <c r="B16" s="24" t="s">
        <v>564</v>
      </c>
      <c r="C16" s="20">
        <v>10</v>
      </c>
      <c r="D16" s="20">
        <v>12</v>
      </c>
      <c r="E16" s="20">
        <v>12</v>
      </c>
      <c r="F16" s="20">
        <v>34</v>
      </c>
      <c r="G16" s="20">
        <v>17</v>
      </c>
      <c r="H16" s="1">
        <v>1122000</v>
      </c>
    </row>
    <row r="17" spans="1:11" x14ac:dyDescent="0.3">
      <c r="A17" s="24" t="s">
        <v>567</v>
      </c>
      <c r="B17" s="24" t="s">
        <v>564</v>
      </c>
      <c r="C17" s="20">
        <v>10</v>
      </c>
      <c r="D17" s="20">
        <v>12</v>
      </c>
      <c r="E17" s="20">
        <v>12</v>
      </c>
      <c r="F17" s="20">
        <v>34</v>
      </c>
      <c r="G17" s="20">
        <v>22</v>
      </c>
      <c r="H17" s="1">
        <v>792000</v>
      </c>
    </row>
    <row r="18" spans="1:11" x14ac:dyDescent="0.3">
      <c r="A18" s="49" t="s">
        <v>599</v>
      </c>
      <c r="B18" s="49"/>
      <c r="C18" s="49"/>
      <c r="D18" s="49"/>
      <c r="E18" s="49"/>
      <c r="F18" s="49"/>
      <c r="G18" s="6"/>
      <c r="H18" s="4"/>
      <c r="J18" t="s">
        <v>568</v>
      </c>
      <c r="K18" t="s">
        <v>569</v>
      </c>
    </row>
    <row r="19" spans="1:11" x14ac:dyDescent="0.3">
      <c r="A19" s="49" t="s">
        <v>600</v>
      </c>
      <c r="B19" s="49"/>
      <c r="C19" s="49"/>
      <c r="D19" s="49"/>
      <c r="E19" s="49"/>
      <c r="F19" s="49"/>
      <c r="G19" s="6"/>
      <c r="H19" s="4"/>
      <c r="J19" t="s">
        <v>570</v>
      </c>
      <c r="K19" t="s">
        <v>571</v>
      </c>
    </row>
    <row r="20" spans="1:11" x14ac:dyDescent="0.3">
      <c r="A20" s="52" t="s">
        <v>601</v>
      </c>
      <c r="B20" s="53"/>
      <c r="C20" s="53"/>
      <c r="D20" s="53"/>
      <c r="E20" s="53"/>
      <c r="F20" s="53"/>
      <c r="G20" s="53"/>
      <c r="H20" s="4"/>
      <c r="J20" t="s">
        <v>570</v>
      </c>
      <c r="K20" t="s">
        <v>572</v>
      </c>
    </row>
    <row r="21" spans="1:11" x14ac:dyDescent="0.3">
      <c r="A21" s="52" t="s">
        <v>602</v>
      </c>
      <c r="B21" s="53"/>
      <c r="C21" s="53"/>
      <c r="D21" s="53"/>
      <c r="E21" s="53"/>
      <c r="F21" s="53"/>
      <c r="G21" s="53"/>
      <c r="H21" s="4"/>
    </row>
    <row r="22" spans="1:11" x14ac:dyDescent="0.3">
      <c r="A22" s="52" t="s">
        <v>672</v>
      </c>
      <c r="B22" s="53"/>
      <c r="C22" s="53"/>
      <c r="D22" s="53"/>
      <c r="E22" s="53"/>
      <c r="F22" s="53"/>
      <c r="G22" s="53"/>
      <c r="H22" s="35"/>
    </row>
  </sheetData>
  <mergeCells count="11">
    <mergeCell ref="A18:F18"/>
    <mergeCell ref="A19:F19"/>
    <mergeCell ref="A20:G20"/>
    <mergeCell ref="A21:G21"/>
    <mergeCell ref="A22:G22"/>
    <mergeCell ref="A1:H1"/>
    <mergeCell ref="A3:A4"/>
    <mergeCell ref="B3:B4"/>
    <mergeCell ref="C3:F3"/>
    <mergeCell ref="H3:H4"/>
    <mergeCell ref="G3:G4"/>
  </mergeCells>
  <phoneticPr fontId="3" type="noConversion"/>
  <printOptions horizontalCentered="1" verticalCentered="1"/>
  <pageMargins left="0.17" right="0.17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22</vt:i4>
      </vt:variant>
      <vt:variant>
        <vt:lpstr>이름이 지정된 범위</vt:lpstr>
      </vt:variant>
      <vt:variant>
        <vt:i4>5</vt:i4>
      </vt:variant>
    </vt:vector>
  </HeadingPairs>
  <TitlesOfParts>
    <vt:vector size="27" baseType="lpstr">
      <vt:lpstr>공개01</vt:lpstr>
      <vt:lpstr>공개02</vt:lpstr>
      <vt:lpstr>공개03</vt:lpstr>
      <vt:lpstr>공개04</vt:lpstr>
      <vt:lpstr>공개05</vt:lpstr>
      <vt:lpstr>공개06</vt:lpstr>
      <vt:lpstr>공개07</vt:lpstr>
      <vt:lpstr>공개08</vt:lpstr>
      <vt:lpstr>공개09</vt:lpstr>
      <vt:lpstr>공개10</vt:lpstr>
      <vt:lpstr>공개11</vt:lpstr>
      <vt:lpstr>공개12</vt:lpstr>
      <vt:lpstr>모의01</vt:lpstr>
      <vt:lpstr>모의02</vt:lpstr>
      <vt:lpstr>모의03</vt:lpstr>
      <vt:lpstr>모의04</vt:lpstr>
      <vt:lpstr>모의05</vt:lpstr>
      <vt:lpstr>모의06</vt:lpstr>
      <vt:lpstr>모의07</vt:lpstr>
      <vt:lpstr>모의08</vt:lpstr>
      <vt:lpstr>모의09</vt:lpstr>
      <vt:lpstr>모의10</vt:lpstr>
      <vt:lpstr>모의01!Print_Area</vt:lpstr>
      <vt:lpstr>모의05!Print_Area</vt:lpstr>
      <vt:lpstr>모의06!Print_Area</vt:lpstr>
      <vt:lpstr>모의07!Print_Area</vt:lpstr>
      <vt:lpstr>모의09!Print_Area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sunkil</dc:creator>
  <cp:lastModifiedBy>okmiilk@naver.com</cp:lastModifiedBy>
  <dcterms:created xsi:type="dcterms:W3CDTF">2018-12-21T02:22:09Z</dcterms:created>
  <dcterms:modified xsi:type="dcterms:W3CDTF">2022-01-10T09:26:00Z</dcterms:modified>
</cp:coreProperties>
</file>