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03 교재관련\2021년판\부록&amp;CD\총정리\2021_총정리_컴활2급필기_실습파일\"/>
    </mc:Choice>
  </mc:AlternateContent>
  <bookViews>
    <workbookView xWindow="0" yWindow="0" windowWidth="21135" windowHeight="11925" tabRatio="809"/>
  </bookViews>
  <sheets>
    <sheet name="실습01-1" sheetId="1" r:id="rId1"/>
    <sheet name="실습01-2" sheetId="2" r:id="rId2"/>
    <sheet name="실습02" sheetId="3" r:id="rId3"/>
    <sheet name="실습03-1" sheetId="4" r:id="rId4"/>
    <sheet name="실습03-2" sheetId="5" r:id="rId5"/>
    <sheet name="실습03-3" sheetId="24" r:id="rId6"/>
    <sheet name="실습04" sheetId="6" r:id="rId7"/>
    <sheet name="실습05" sheetId="7" r:id="rId8"/>
    <sheet name="실습06" sheetId="25" r:id="rId9"/>
    <sheet name="실습07" sheetId="8" r:id="rId10"/>
    <sheet name="실습08" sheetId="9" r:id="rId11"/>
    <sheet name="실습09" sheetId="12" r:id="rId12"/>
    <sheet name="실습10" sheetId="13" r:id="rId13"/>
    <sheet name="실습11" sheetId="14" r:id="rId14"/>
    <sheet name="실습12" sheetId="15" r:id="rId15"/>
    <sheet name="Sheet1" sheetId="22" r:id="rId16"/>
    <sheet name="실습13" sheetId="16" r:id="rId17"/>
    <sheet name="실습14" sheetId="19" r:id="rId18"/>
    <sheet name="시나리오 요약" sheetId="23" r:id="rId19"/>
    <sheet name="실습15" sheetId="18" r:id="rId20"/>
    <sheet name="실습16" sheetId="21" r:id="rId21"/>
  </sheets>
  <definedNames>
    <definedName name="_xlnm._FilterDatabase" localSheetId="13" hidden="1">실습11!$A$3:$G$13</definedName>
    <definedName name="_xlnm.Criteria" localSheetId="13">실습11!$B$15:$C$16</definedName>
    <definedName name="_xlnm.Extract" localSheetId="13">실습11!$A$18</definedName>
  </definedNames>
  <calcPr calcId="162913"/>
  <pivotCaches>
    <pivotCache cacheId="2" r:id="rId22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5" l="1"/>
  <c r="G9" i="25"/>
  <c r="G7" i="25"/>
  <c r="G5" i="25"/>
  <c r="G3" i="25"/>
  <c r="B9" i="7" l="1"/>
  <c r="B8" i="7"/>
  <c r="B7" i="7"/>
  <c r="B6" i="7"/>
  <c r="B5" i="7"/>
  <c r="F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F8" i="6"/>
  <c r="F7" i="6"/>
  <c r="F6" i="6"/>
  <c r="F5" i="6"/>
  <c r="F10" i="6" s="1"/>
  <c r="F4" i="6"/>
  <c r="F12" i="6" s="1"/>
  <c r="F3" i="6"/>
  <c r="F11" i="6" s="1"/>
  <c r="E9" i="24"/>
  <c r="D9" i="24"/>
  <c r="C9" i="24"/>
  <c r="B9" i="24"/>
  <c r="E8" i="24"/>
  <c r="D8" i="24"/>
  <c r="C8" i="24"/>
  <c r="B8" i="24"/>
  <c r="F7" i="24"/>
  <c r="E7" i="24"/>
  <c r="E6" i="24"/>
  <c r="F6" i="24" s="1"/>
  <c r="F5" i="24"/>
  <c r="E5" i="24"/>
  <c r="E4" i="24"/>
  <c r="F4" i="24" s="1"/>
  <c r="F3" i="24"/>
  <c r="E3" i="24"/>
  <c r="D12" i="5"/>
  <c r="C12" i="5"/>
  <c r="B12" i="5"/>
  <c r="D11" i="5"/>
  <c r="C11" i="5"/>
  <c r="B11" i="5"/>
  <c r="D10" i="5"/>
  <c r="C10" i="5"/>
  <c r="B10" i="5"/>
  <c r="D9" i="5"/>
  <c r="C9" i="5"/>
  <c r="B9" i="5"/>
  <c r="D8" i="5"/>
  <c r="C8" i="5"/>
  <c r="B8" i="5"/>
  <c r="D12" i="4"/>
  <c r="C12" i="4"/>
  <c r="B12" i="4"/>
  <c r="D11" i="4"/>
  <c r="C11" i="4"/>
  <c r="B11" i="4"/>
  <c r="D10" i="4"/>
  <c r="C10" i="4"/>
  <c r="B10" i="4"/>
  <c r="F7" i="4"/>
  <c r="E7" i="4"/>
  <c r="F6" i="4"/>
  <c r="E6" i="4"/>
  <c r="F5" i="4"/>
  <c r="E5" i="4"/>
  <c r="F4" i="4"/>
  <c r="E4" i="4"/>
  <c r="F3" i="4"/>
  <c r="E3" i="4"/>
  <c r="D9" i="4" s="1"/>
  <c r="F9" i="6" l="1"/>
  <c r="D8" i="4"/>
  <c r="B8" i="4"/>
  <c r="C9" i="4"/>
  <c r="B9" i="4"/>
  <c r="C8" i="4"/>
  <c r="G22" i="15" l="1"/>
  <c r="G19" i="15"/>
  <c r="G23" i="15" s="1"/>
  <c r="G16" i="15"/>
  <c r="G14" i="15"/>
  <c r="G17" i="15" s="1"/>
  <c r="G10" i="15"/>
  <c r="G5" i="15"/>
  <c r="G11" i="15"/>
  <c r="G6" i="15"/>
  <c r="G24" i="15" l="1"/>
  <c r="E11" i="2" l="1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E4" i="2"/>
  <c r="F4" i="2" s="1"/>
  <c r="E9" i="8"/>
  <c r="D9" i="8"/>
  <c r="E8" i="8"/>
  <c r="D8" i="8"/>
  <c r="E7" i="8"/>
  <c r="D7" i="8"/>
  <c r="E6" i="8"/>
  <c r="D6" i="8"/>
  <c r="E5" i="8"/>
  <c r="D5" i="8"/>
  <c r="E4" i="8"/>
  <c r="D4" i="8"/>
  <c r="D12" i="9"/>
  <c r="D11" i="9"/>
  <c r="D10" i="9"/>
  <c r="D9" i="9"/>
  <c r="D8" i="9"/>
  <c r="C16" i="14"/>
  <c r="G8" i="18"/>
  <c r="G7" i="18"/>
  <c r="G6" i="18"/>
  <c r="G5" i="18"/>
  <c r="G4" i="18"/>
  <c r="G8" i="19"/>
  <c r="G7" i="19"/>
  <c r="G6" i="19"/>
  <c r="G5" i="19"/>
  <c r="G4" i="19"/>
</calcChain>
</file>

<file path=xl/sharedStrings.xml><?xml version="1.0" encoding="utf-8"?>
<sst xmlns="http://schemas.openxmlformats.org/spreadsheetml/2006/main" count="477" uniqueCount="368">
  <si>
    <t>상반기 판매현황</t>
    <phoneticPr fontId="7" type="noConversion"/>
  </si>
  <si>
    <t>하반기 판매현황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</si>
  <si>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</si>
  <si>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</si>
  <si>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</si>
  <si>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품목</t>
    <phoneticPr fontId="7" type="noConversion"/>
  </si>
  <si>
    <t>목표량</t>
    <phoneticPr fontId="7" type="noConversion"/>
  </si>
  <si>
    <t>판매량</t>
    <phoneticPr fontId="7" type="noConversion"/>
  </si>
  <si>
    <t>컴퓨터</t>
    <phoneticPr fontId="7" type="noConversion"/>
  </si>
  <si>
    <t>캠코더</t>
    <phoneticPr fontId="7" type="noConversion"/>
  </si>
  <si>
    <t>스캐너</t>
    <phoneticPr fontId="7" type="noConversion"/>
  </si>
  <si>
    <t>스캐너</t>
    <phoneticPr fontId="7" type="noConversion"/>
  </si>
  <si>
    <t>프린터</t>
    <phoneticPr fontId="7" type="noConversion"/>
  </si>
  <si>
    <t>프린터</t>
    <phoneticPr fontId="7" type="noConversion"/>
  </si>
  <si>
    <t>카메라</t>
    <phoneticPr fontId="7" type="noConversion"/>
  </si>
  <si>
    <t>컴퓨터</t>
    <phoneticPr fontId="7" type="noConversion"/>
  </si>
  <si>
    <t>캠코더</t>
    <phoneticPr fontId="7" type="noConversion"/>
  </si>
  <si>
    <t>품목별 합계</t>
    <phoneticPr fontId="7" type="noConversion"/>
  </si>
  <si>
    <t>목표량</t>
    <phoneticPr fontId="7" type="noConversion"/>
  </si>
  <si>
    <t>컴퓨터</t>
  </si>
  <si>
    <t>스캐너</t>
  </si>
  <si>
    <t>프린터</t>
  </si>
  <si>
    <t>카메라</t>
  </si>
  <si>
    <t>캠코더</t>
  </si>
  <si>
    <t>평균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</si>
  <si>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</si>
  <si>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</si>
  <si>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</si>
  <si>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</si>
  <si>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</si>
  <si>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</si>
  <si>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</si>
  <si>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</si>
  <si>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</si>
  <si>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</si>
  <si>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</si>
  <si>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</si>
  <si>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</si>
  <si>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</si>
  <si>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</si>
  <si>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</si>
  <si>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</si>
  <si>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</si>
  <si>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</si>
  <si>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</si>
  <si>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</si>
  <si>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</si>
  <si>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</si>
  <si>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</si>
  <si>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</si>
  <si>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컴퓨터</t>
    <phoneticPr fontId="7" type="noConversion"/>
  </si>
  <si>
    <t>평균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</si>
  <si>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</si>
  <si>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</si>
  <si>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</si>
  <si>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김기언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</si>
  <si>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</si>
  <si>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</si>
  <si>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</si>
  <si>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</si>
  <si>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</si>
  <si>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</si>
  <si>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</si>
  <si>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마동윤</t>
    <phoneticPr fontId="7" type="noConversion"/>
  </si>
  <si>
    <t>여</t>
    <phoneticPr fontId="7" type="noConversion"/>
  </si>
  <si>
    <t>사원 급여 현황</t>
    <phoneticPr fontId="7" type="noConversion"/>
  </si>
  <si>
    <t>성명</t>
    <phoneticPr fontId="7" type="noConversion"/>
  </si>
  <si>
    <t>근무팀</t>
    <phoneticPr fontId="7" type="noConversion"/>
  </si>
  <si>
    <t>직급</t>
    <phoneticPr fontId="7" type="noConversion"/>
  </si>
  <si>
    <t>급여</t>
    <phoneticPr fontId="7" type="noConversion"/>
  </si>
  <si>
    <t>교통비</t>
    <phoneticPr fontId="7" type="noConversion"/>
  </si>
  <si>
    <t>보조금</t>
    <phoneticPr fontId="7" type="noConversion"/>
  </si>
  <si>
    <t>정노천</t>
    <phoneticPr fontId="7" type="noConversion"/>
  </si>
  <si>
    <t>영업팀</t>
    <phoneticPr fontId="7" type="noConversion"/>
  </si>
  <si>
    <t>감사연</t>
    <phoneticPr fontId="7" type="noConversion"/>
  </si>
  <si>
    <t>총무팀</t>
    <phoneticPr fontId="7" type="noConversion"/>
  </si>
  <si>
    <t>김용철</t>
    <phoneticPr fontId="7" type="noConversion"/>
  </si>
  <si>
    <t>김용곤</t>
    <phoneticPr fontId="7" type="noConversion"/>
  </si>
  <si>
    <t>김종진</t>
    <phoneticPr fontId="7" type="noConversion"/>
  </si>
  <si>
    <t>박이호</t>
    <phoneticPr fontId="7" type="noConversion"/>
  </si>
  <si>
    <t>기술팀</t>
    <phoneticPr fontId="7" type="noConversion"/>
  </si>
  <si>
    <t>박한열</t>
    <phoneticPr fontId="7" type="noConversion"/>
  </si>
  <si>
    <t>임정호</t>
    <phoneticPr fontId="7" type="noConversion"/>
  </si>
  <si>
    <t>박득우</t>
    <phoneticPr fontId="7" type="noConversion"/>
  </si>
  <si>
    <t>이수영</t>
    <phoneticPr fontId="7" type="noConversion"/>
  </si>
  <si>
    <t>조용길</t>
    <phoneticPr fontId="7" type="noConversion"/>
  </si>
  <si>
    <t>상반기 영어/컴퓨터 능력 시험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</si>
  <si>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</si>
  <si>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</si>
  <si>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</si>
  <si>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성별</t>
    <phoneticPr fontId="7" type="noConversion"/>
  </si>
  <si>
    <t>영어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</si>
  <si>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</si>
  <si>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</si>
  <si>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</si>
  <si>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여</t>
    <phoneticPr fontId="7" type="noConversion"/>
  </si>
  <si>
    <t>영업부</t>
    <phoneticPr fontId="7" type="noConversion"/>
  </si>
  <si>
    <t>남</t>
    <phoneticPr fontId="7" type="noConversion"/>
  </si>
  <si>
    <t>김철원</t>
    <phoneticPr fontId="7" type="noConversion"/>
  </si>
  <si>
    <t>영업부</t>
    <phoneticPr fontId="7" type="noConversion"/>
  </si>
  <si>
    <t>남</t>
    <phoneticPr fontId="7" type="noConversion"/>
  </si>
  <si>
    <t>남동하</t>
    <phoneticPr fontId="7" type="noConversion"/>
  </si>
  <si>
    <t>기술부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</si>
  <si>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</si>
  <si>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</si>
  <si>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</si>
  <si>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미라미</t>
    <phoneticPr fontId="7" type="noConversion"/>
  </si>
  <si>
    <t>총무부</t>
    <phoneticPr fontId="7" type="noConversion"/>
  </si>
  <si>
    <t>박한솔</t>
    <phoneticPr fontId="7" type="noConversion"/>
  </si>
  <si>
    <t>기술부</t>
    <phoneticPr fontId="7" type="noConversion"/>
  </si>
  <si>
    <t>박이호</t>
    <phoneticPr fontId="7" type="noConversion"/>
  </si>
  <si>
    <t>남</t>
    <phoneticPr fontId="7" type="noConversion"/>
  </si>
  <si>
    <t>박한식</t>
    <phoneticPr fontId="7" type="noConversion"/>
  </si>
  <si>
    <t>총무부</t>
    <phoneticPr fontId="7" type="noConversion"/>
  </si>
  <si>
    <t>박하나</t>
    <phoneticPr fontId="7" type="noConversion"/>
  </si>
  <si>
    <t>성별</t>
    <phoneticPr fontId="7" type="noConversion"/>
  </si>
  <si>
    <t>컴퓨터평균</t>
    <phoneticPr fontId="7" type="noConversion"/>
  </si>
  <si>
    <t>번호</t>
    <phoneticPr fontId="7" type="noConversion"/>
  </si>
  <si>
    <t>이름</t>
    <phoneticPr fontId="7" type="noConversion"/>
  </si>
  <si>
    <t>소속부서</t>
    <phoneticPr fontId="7" type="noConversion"/>
  </si>
  <si>
    <t>영어</t>
    <phoneticPr fontId="7" type="noConversion"/>
  </si>
  <si>
    <t>컴퓨터</t>
    <phoneticPr fontId="7" type="noConversion"/>
  </si>
  <si>
    <t>총점</t>
    <phoneticPr fontId="7" type="noConversion"/>
  </si>
  <si>
    <t>강현진</t>
    <phoneticPr fontId="7" type="noConversion"/>
  </si>
  <si>
    <t>개발부</t>
    <phoneticPr fontId="7" type="noConversion"/>
  </si>
  <si>
    <t>마동윤</t>
    <phoneticPr fontId="7" type="noConversion"/>
  </si>
  <si>
    <t>사원별 판매 현황</t>
    <phoneticPr fontId="7" type="noConversion"/>
  </si>
  <si>
    <t>상반기 판매</t>
    <phoneticPr fontId="7" type="noConversion"/>
  </si>
  <si>
    <t>하반기 판매</t>
    <phoneticPr fontId="7" type="noConversion"/>
  </si>
  <si>
    <t>박성호</t>
    <phoneticPr fontId="7" type="noConversion"/>
  </si>
  <si>
    <t>김현승</t>
    <phoneticPr fontId="7" type="noConversion"/>
  </si>
  <si>
    <t>손정호</t>
    <phoneticPr fontId="7" type="noConversion"/>
  </si>
  <si>
    <t>강만식</t>
    <phoneticPr fontId="7" type="noConversion"/>
  </si>
  <si>
    <t>최기정</t>
    <phoneticPr fontId="7" type="noConversion"/>
  </si>
  <si>
    <t>하경희</t>
    <phoneticPr fontId="7" type="noConversion"/>
  </si>
  <si>
    <t>임정희</t>
    <phoneticPr fontId="7" type="noConversion"/>
  </si>
  <si>
    <t>안진국</t>
    <phoneticPr fontId="7" type="noConversion"/>
  </si>
  <si>
    <t>김민아</t>
    <phoneticPr fontId="7" type="noConversion"/>
  </si>
  <si>
    <t>영업소</t>
    <phoneticPr fontId="7" type="noConversion"/>
  </si>
  <si>
    <t>경기</t>
    <phoneticPr fontId="7" type="noConversion"/>
  </si>
  <si>
    <t>대구</t>
    <phoneticPr fontId="7" type="noConversion"/>
  </si>
  <si>
    <t>부산</t>
    <phoneticPr fontId="7" type="noConversion"/>
  </si>
  <si>
    <t>인천</t>
    <phoneticPr fontId="7" type="noConversion"/>
  </si>
  <si>
    <t>지역별 득표수</t>
    <phoneticPr fontId="7" type="noConversion"/>
  </si>
  <si>
    <t>이름</t>
    <phoneticPr fontId="7" type="noConversion"/>
  </si>
  <si>
    <t>A지역</t>
    <phoneticPr fontId="7" type="noConversion"/>
  </si>
  <si>
    <t>B지역</t>
    <phoneticPr fontId="7" type="noConversion"/>
  </si>
  <si>
    <t>C지역</t>
    <phoneticPr fontId="7" type="noConversion"/>
  </si>
  <si>
    <t>A지역</t>
    <phoneticPr fontId="7" type="noConversion"/>
  </si>
  <si>
    <t>홍성곤</t>
    <phoneticPr fontId="7" type="noConversion"/>
  </si>
  <si>
    <t>&lt;200</t>
    <phoneticPr fontId="7" type="noConversion"/>
  </si>
  <si>
    <t>우청송</t>
    <phoneticPr fontId="7" type="noConversion"/>
  </si>
  <si>
    <t>B지역</t>
    <phoneticPr fontId="7" type="noConversion"/>
  </si>
  <si>
    <t>최정호</t>
    <phoneticPr fontId="7" type="noConversion"/>
  </si>
  <si>
    <t>&gt;=250</t>
    <phoneticPr fontId="7" type="noConversion"/>
  </si>
  <si>
    <t>강구국</t>
    <phoneticPr fontId="7" type="noConversion"/>
  </si>
  <si>
    <t>임곤준</t>
    <phoneticPr fontId="7" type="noConversion"/>
  </si>
  <si>
    <t>&lt;=100</t>
    <phoneticPr fontId="7" type="noConversion"/>
  </si>
  <si>
    <t>A지역 득표가 200 미만인 사람들의 합</t>
    <phoneticPr fontId="7" type="noConversion"/>
  </si>
  <si>
    <t>B지역 득표가 250 이상인 사람들의 평균</t>
    <phoneticPr fontId="7" type="noConversion"/>
  </si>
  <si>
    <t>C지역 득표가 100 이하인 사람의 수</t>
    <phoneticPr fontId="7" type="noConversion"/>
  </si>
  <si>
    <t>A지역 득표가 200 미만인 사람 중 최대 득표수</t>
    <phoneticPr fontId="7" type="noConversion"/>
  </si>
  <si>
    <t>B지역 득표가 250 이상인 사람 중 최소 득표수</t>
    <phoneticPr fontId="7" type="noConversion"/>
  </si>
  <si>
    <t>길벗 백화점 VIP 관리</t>
    <phoneticPr fontId="7" type="noConversion"/>
  </si>
  <si>
    <t>성명</t>
    <phoneticPr fontId="7" type="noConversion"/>
  </si>
  <si>
    <t>코드</t>
    <phoneticPr fontId="7" type="noConversion"/>
  </si>
  <si>
    <t>참여횟수</t>
    <phoneticPr fontId="7" type="noConversion"/>
  </si>
  <si>
    <t>참여도</t>
    <phoneticPr fontId="7" type="noConversion"/>
  </si>
  <si>
    <t>구입상품</t>
    <phoneticPr fontId="7" type="noConversion"/>
  </si>
  <si>
    <t>상품분류</t>
    <phoneticPr fontId="7" type="noConversion"/>
  </si>
  <si>
    <t>박성재</t>
    <phoneticPr fontId="7" type="noConversion"/>
  </si>
  <si>
    <t>A-100</t>
    <phoneticPr fontId="7" type="noConversion"/>
  </si>
  <si>
    <t>A-100</t>
    <phoneticPr fontId="7" type="noConversion"/>
  </si>
  <si>
    <t>의류</t>
    <phoneticPr fontId="7" type="noConversion"/>
  </si>
  <si>
    <t>김아랑</t>
    <phoneticPr fontId="7" type="noConversion"/>
  </si>
  <si>
    <t>A-200</t>
    <phoneticPr fontId="7" type="noConversion"/>
  </si>
  <si>
    <t>C-100</t>
    <phoneticPr fontId="7" type="noConversion"/>
  </si>
  <si>
    <t>의류</t>
    <phoneticPr fontId="7" type="noConversion"/>
  </si>
  <si>
    <t>최정재</t>
    <phoneticPr fontId="7" type="noConversion"/>
  </si>
  <si>
    <t>B-100</t>
    <phoneticPr fontId="7" type="noConversion"/>
  </si>
  <si>
    <t>B-100</t>
    <phoneticPr fontId="7" type="noConversion"/>
  </si>
  <si>
    <t>주방소품</t>
    <phoneticPr fontId="7" type="noConversion"/>
  </si>
  <si>
    <t>한성구</t>
    <phoneticPr fontId="7" type="noConversion"/>
  </si>
  <si>
    <t>B-200</t>
    <phoneticPr fontId="7" type="noConversion"/>
  </si>
  <si>
    <t>C-200</t>
    <phoneticPr fontId="7" type="noConversion"/>
  </si>
  <si>
    <t>정효주</t>
    <phoneticPr fontId="7" type="noConversion"/>
  </si>
  <si>
    <t>가전제품</t>
    <phoneticPr fontId="7" type="noConversion"/>
  </si>
  <si>
    <t>김정렬</t>
    <phoneticPr fontId="7" type="noConversion"/>
  </si>
  <si>
    <t>A-200</t>
    <phoneticPr fontId="7" type="noConversion"/>
  </si>
  <si>
    <t>참여횟수</t>
    <phoneticPr fontId="7" type="noConversion"/>
  </si>
  <si>
    <t>소극적</t>
    <phoneticPr fontId="7" type="noConversion"/>
  </si>
  <si>
    <t>보통</t>
    <phoneticPr fontId="7" type="noConversion"/>
  </si>
  <si>
    <t>적극적</t>
    <phoneticPr fontId="7" type="noConversion"/>
  </si>
  <si>
    <t>팀명</t>
    <phoneticPr fontId="7" type="noConversion"/>
  </si>
  <si>
    <t>비고</t>
    <phoneticPr fontId="7" type="noConversion"/>
  </si>
  <si>
    <t>국외팀</t>
  </si>
  <si>
    <t>오국한</t>
    <phoneticPr fontId="7" type="noConversion"/>
  </si>
  <si>
    <t>영업2팀</t>
    <phoneticPr fontId="7" type="noConversion"/>
  </si>
  <si>
    <t>해외연수</t>
  </si>
  <si>
    <t>우거진</t>
  </si>
  <si>
    <t>판매2팀</t>
  </si>
  <si>
    <t>양민경</t>
  </si>
  <si>
    <t>판매1팀</t>
  </si>
  <si>
    <t>판매1팀</t>
    <phoneticPr fontId="7" type="noConversion"/>
  </si>
  <si>
    <t>남자</t>
  </si>
  <si>
    <t>통과</t>
  </si>
  <si>
    <t>특별고사 성적</t>
    <phoneticPr fontId="7" type="noConversion"/>
  </si>
  <si>
    <t>국어</t>
    <phoneticPr fontId="7" type="noConversion"/>
  </si>
  <si>
    <t>고아라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</si>
  <si>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</si>
  <si>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</si>
  <si>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</si>
  <si>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국어</t>
    <phoneticPr fontId="7" type="noConversion"/>
  </si>
  <si>
    <t>순위</t>
    <phoneticPr fontId="7" type="noConversion"/>
  </si>
  <si>
    <t>뒤에서 2위</t>
    <phoneticPr fontId="7" type="noConversion"/>
  </si>
  <si>
    <t>영어</t>
    <phoneticPr fontId="7" type="noConversion"/>
  </si>
  <si>
    <t>응시생수</t>
    <phoneticPr fontId="7" type="noConversion"/>
  </si>
  <si>
    <t>결시생수</t>
    <phoneticPr fontId="7" type="noConversion"/>
  </si>
  <si>
    <t>이름</t>
    <phoneticPr fontId="7" type="noConversion"/>
  </si>
  <si>
    <t>총점</t>
    <phoneticPr fontId="7" type="noConversion"/>
  </si>
  <si>
    <t>가전제품 판매현황</t>
    <phoneticPr fontId="7" type="noConversion"/>
  </si>
  <si>
    <t>단위 :  천원</t>
    <phoneticPr fontId="7" type="noConversion"/>
  </si>
  <si>
    <t>주문날짜</t>
  </si>
  <si>
    <t>제품명</t>
  </si>
  <si>
    <t>단가</t>
  </si>
  <si>
    <t>수량</t>
  </si>
  <si>
    <t>매출액</t>
  </si>
  <si>
    <t>순이익</t>
    <phoneticPr fontId="7" type="noConversion"/>
  </si>
  <si>
    <t>쥬서기</t>
  </si>
  <si>
    <t>압력밥솥</t>
  </si>
  <si>
    <t>커피메이커</t>
  </si>
  <si>
    <t>튀김기</t>
  </si>
  <si>
    <t>주식 거래현황</t>
    <phoneticPr fontId="7" type="noConversion"/>
  </si>
  <si>
    <t>종목명</t>
    <phoneticPr fontId="7" type="noConversion"/>
  </si>
  <si>
    <t>매수금액</t>
    <phoneticPr fontId="7" type="noConversion"/>
  </si>
  <si>
    <t>현재금액</t>
    <phoneticPr fontId="7" type="noConversion"/>
  </si>
  <si>
    <t>평가손익</t>
    <phoneticPr fontId="7" type="noConversion"/>
  </si>
  <si>
    <t>수익률</t>
    <phoneticPr fontId="7" type="noConversion"/>
  </si>
  <si>
    <t>대한제약</t>
    <phoneticPr fontId="7" type="noConversion"/>
  </si>
  <si>
    <t>상공증권</t>
    <phoneticPr fontId="7" type="noConversion"/>
  </si>
  <si>
    <t>DK주조</t>
    <phoneticPr fontId="7" type="noConversion"/>
  </si>
  <si>
    <t xml:space="preserve">종목 </t>
    <phoneticPr fontId="7" type="noConversion"/>
  </si>
  <si>
    <t>KR타이어</t>
    <phoneticPr fontId="7" type="noConversion"/>
  </si>
  <si>
    <t>전국전자</t>
    <phoneticPr fontId="7" type="noConversion"/>
  </si>
  <si>
    <t>상공텔레콤</t>
    <phoneticPr fontId="7" type="noConversion"/>
  </si>
  <si>
    <t>가남경제</t>
    <phoneticPr fontId="7" type="noConversion"/>
  </si>
  <si>
    <t>JG건설</t>
    <phoneticPr fontId="7" type="noConversion"/>
  </si>
  <si>
    <t>우주넷</t>
    <phoneticPr fontId="7" type="noConversion"/>
  </si>
  <si>
    <t>블랙쇼핑</t>
    <phoneticPr fontId="7" type="noConversion"/>
  </si>
  <si>
    <t>이름</t>
    <phoneticPr fontId="7" type="noConversion"/>
  </si>
  <si>
    <t>총점</t>
    <phoneticPr fontId="7" type="noConversion"/>
  </si>
  <si>
    <t>여</t>
    <phoneticPr fontId="7" type="noConversion"/>
  </si>
  <si>
    <t>영업부</t>
    <phoneticPr fontId="7" type="noConversion"/>
  </si>
  <si>
    <t>김철원</t>
    <phoneticPr fontId="7" type="noConversion"/>
  </si>
  <si>
    <t>남</t>
    <phoneticPr fontId="7" type="noConversion"/>
  </si>
  <si>
    <t>마동윤</t>
    <phoneticPr fontId="7" type="noConversion"/>
  </si>
  <si>
    <t>여</t>
    <phoneticPr fontId="7" type="noConversion"/>
  </si>
  <si>
    <t>기술부</t>
    <phoneticPr fontId="7" type="noConversion"/>
  </si>
  <si>
    <t>박이호</t>
    <phoneticPr fontId="7" type="noConversion"/>
  </si>
  <si>
    <t>기술부</t>
    <phoneticPr fontId="7" type="noConversion"/>
  </si>
  <si>
    <t>박한식</t>
    <phoneticPr fontId="7" type="noConversion"/>
  </si>
  <si>
    <t>박하나</t>
    <phoneticPr fontId="7" type="noConversion"/>
  </si>
  <si>
    <t>개발부 요약</t>
  </si>
  <si>
    <t>기술부 요약</t>
  </si>
  <si>
    <t>영업부 요약</t>
  </si>
  <si>
    <t>총무부 요약</t>
  </si>
  <si>
    <t>총합계</t>
  </si>
  <si>
    <t>여 요약</t>
  </si>
  <si>
    <t>남 요약</t>
  </si>
  <si>
    <t>성명</t>
  </si>
  <si>
    <t>(모두)</t>
  </si>
  <si>
    <t>기술팀</t>
  </si>
  <si>
    <t>영업팀</t>
  </si>
  <si>
    <t>총무팀</t>
  </si>
  <si>
    <t>합계 : 급여</t>
  </si>
  <si>
    <t>직급</t>
  </si>
  <si>
    <t>근무팀</t>
  </si>
  <si>
    <t>$F$4</t>
  </si>
  <si>
    <t>$G$4</t>
  </si>
  <si>
    <t>컴퓨터점수감소</t>
  </si>
  <si>
    <t>만든 사람 김우경 날짜 2020-07-10</t>
  </si>
  <si>
    <t>컴퓨터점수증가</t>
  </si>
  <si>
    <t>시나리오 요약</t>
  </si>
  <si>
    <t>변경 셀:</t>
  </si>
  <si>
    <t>현재 값:</t>
  </si>
  <si>
    <t>결과 셀:</t>
  </si>
  <si>
    <t>참고: 현재 값 열은 시나리오 요약 보고서가 작성될 때의</t>
  </si>
  <si>
    <t>변경 셀 값을 나타냅니다. 각 시나리오의 변경 셀들은</t>
  </si>
  <si>
    <t>회색으로 표시됩니다.</t>
  </si>
  <si>
    <t>특별고사 성적</t>
    <phoneticPr fontId="7" type="noConversion"/>
  </si>
  <si>
    <t>수학</t>
    <phoneticPr fontId="7" type="noConversion"/>
  </si>
  <si>
    <t>평균1</t>
    <phoneticPr fontId="7" type="noConversion"/>
  </si>
  <si>
    <t>결시</t>
    <phoneticPr fontId="7" type="noConversion"/>
  </si>
  <si>
    <t>평균3</t>
  </si>
  <si>
    <t>평균4</t>
  </si>
  <si>
    <t>최저점수</t>
    <phoneticPr fontId="7" type="noConversion"/>
  </si>
  <si>
    <t>80점이상 95점이하</t>
  </si>
  <si>
    <t>과목평균2</t>
  </si>
  <si>
    <t>합계2</t>
  </si>
  <si>
    <t>날짜</t>
    <phoneticPr fontId="7" type="noConversion"/>
  </si>
  <si>
    <t>날짜 일련번호 구하기</t>
    <phoneticPr fontId="7" type="noConversion"/>
  </si>
  <si>
    <t>성명</t>
    <phoneticPr fontId="7" type="noConversion"/>
  </si>
  <si>
    <t>영어</t>
    <phoneticPr fontId="7" type="noConversion"/>
  </si>
  <si>
    <t>평균2</t>
    <phoneticPr fontId="7" type="noConversion"/>
  </si>
  <si>
    <t>나영희</t>
    <phoneticPr fontId="7" type="noConversion"/>
  </si>
  <si>
    <t>결시</t>
    <phoneticPr fontId="7" type="noConversion"/>
  </si>
  <si>
    <t>안도해</t>
    <phoneticPr fontId="7" type="noConversion"/>
  </si>
  <si>
    <t>최순이</t>
    <phoneticPr fontId="7" type="noConversion"/>
  </si>
  <si>
    <t>총점</t>
    <phoneticPr fontId="7" type="noConversion"/>
  </si>
  <si>
    <t>최고점수</t>
    <phoneticPr fontId="7" type="noConversion"/>
  </si>
  <si>
    <t>특별고사 성적</t>
    <phoneticPr fontId="7" type="noConversion"/>
  </si>
  <si>
    <t>영어</t>
    <phoneticPr fontId="7" type="noConversion"/>
  </si>
  <si>
    <t>수학</t>
    <phoneticPr fontId="7" type="noConversion"/>
  </si>
  <si>
    <t>최순이</t>
    <phoneticPr fontId="7" type="noConversion"/>
  </si>
  <si>
    <t>학생수</t>
    <phoneticPr fontId="7" type="noConversion"/>
  </si>
  <si>
    <t>90점이상</t>
    <phoneticPr fontId="7" type="noConversion"/>
  </si>
  <si>
    <t>특별고사 성적</t>
    <phoneticPr fontId="7" type="noConversion"/>
  </si>
  <si>
    <t>성명</t>
    <phoneticPr fontId="7" type="noConversion"/>
  </si>
  <si>
    <t>영어</t>
    <phoneticPr fontId="7" type="noConversion"/>
  </si>
  <si>
    <t>수학</t>
    <phoneticPr fontId="7" type="noConversion"/>
  </si>
  <si>
    <t>나영희</t>
    <phoneticPr fontId="7" type="noConversion"/>
  </si>
  <si>
    <t>박철수</t>
    <phoneticPr fontId="7" type="noConversion"/>
  </si>
  <si>
    <t>안도해</t>
    <phoneticPr fontId="7" type="noConversion"/>
  </si>
  <si>
    <t>최순이</t>
    <phoneticPr fontId="7" type="noConversion"/>
  </si>
  <si>
    <t>앞에서 2위</t>
    <phoneticPr fontId="7" type="noConversion"/>
  </si>
  <si>
    <t>수학</t>
    <phoneticPr fontId="7" type="noConversion"/>
  </si>
  <si>
    <t>나도해</t>
    <phoneticPr fontId="7" type="noConversion"/>
  </si>
  <si>
    <t>과목평균1</t>
    <phoneticPr fontId="7" type="noConversion"/>
  </si>
  <si>
    <t>합계1</t>
    <phoneticPr fontId="7" type="noConversion"/>
  </si>
  <si>
    <t>국어, 영어, 수학이 모두 80 이상인 학생의 총점 합계</t>
    <phoneticPr fontId="2" type="noConversion"/>
  </si>
  <si>
    <t>생일</t>
    <phoneticPr fontId="7" type="noConversion"/>
  </si>
  <si>
    <t>시간</t>
    <phoneticPr fontId="7" type="noConversion"/>
  </si>
  <si>
    <t>시간 일련번호 구하기</t>
    <phoneticPr fontId="7" type="noConversion"/>
  </si>
  <si>
    <t>살아온 날 구하기1</t>
    <phoneticPr fontId="7" type="noConversion"/>
  </si>
  <si>
    <t>살아온 날 구하기2</t>
    <phoneticPr fontId="7" type="noConversion"/>
  </si>
  <si>
    <t>나이 구하기</t>
    <phoneticPr fontId="7" type="noConversion"/>
  </si>
  <si>
    <t>사원 평가표</t>
    <phoneticPr fontId="7" type="noConversion"/>
  </si>
  <si>
    <t>사원명</t>
    <phoneticPr fontId="7" type="noConversion"/>
  </si>
  <si>
    <t>주민등록번호</t>
    <phoneticPr fontId="7" type="noConversion"/>
  </si>
  <si>
    <t>실적</t>
    <phoneticPr fontId="7" type="noConversion"/>
  </si>
  <si>
    <t>영어회화</t>
    <phoneticPr fontId="7" type="noConversion"/>
  </si>
  <si>
    <t>컴퓨터</t>
    <phoneticPr fontId="7" type="noConversion"/>
  </si>
  <si>
    <t>오정국</t>
    <phoneticPr fontId="7" type="noConversion"/>
  </si>
  <si>
    <t>영업1팀</t>
    <phoneticPr fontId="7" type="noConversion"/>
  </si>
  <si>
    <t>이주연</t>
    <phoneticPr fontId="7" type="noConversion"/>
  </si>
  <si>
    <t>판매2팀</t>
    <phoneticPr fontId="7" type="noConversion"/>
  </si>
  <si>
    <t>하나영</t>
    <phoneticPr fontId="7" type="noConversion"/>
  </si>
  <si>
    <t>영업3팀</t>
    <phoneticPr fontId="7" type="noConversion"/>
  </si>
  <si>
    <t>유호연</t>
    <phoneticPr fontId="7" type="noConversion"/>
  </si>
  <si>
    <t>박도리</t>
    <phoneticPr fontId="7" type="noConversion"/>
  </si>
  <si>
    <t>판매3팀</t>
    <phoneticPr fontId="7" type="noConversion"/>
  </si>
  <si>
    <t>차한도</t>
    <phoneticPr fontId="7" type="noConversion"/>
  </si>
  <si>
    <t>황당해</t>
    <phoneticPr fontId="7" type="noConversion"/>
  </si>
  <si>
    <t>영업2팀</t>
    <phoneticPr fontId="7" type="noConversion"/>
  </si>
  <si>
    <t>970405-1386723</t>
    <phoneticPr fontId="7" type="noConversion"/>
  </si>
  <si>
    <t>980525-2456789</t>
    <phoneticPr fontId="7" type="noConversion"/>
  </si>
  <si>
    <t>960401-2567890</t>
    <phoneticPr fontId="7" type="noConversion"/>
  </si>
  <si>
    <t>941218-1324865</t>
    <phoneticPr fontId="7" type="noConversion"/>
  </si>
  <si>
    <t>900529-5252156</t>
    <phoneticPr fontId="2" type="noConversion"/>
  </si>
  <si>
    <t>991125-2452136</t>
    <phoneticPr fontId="2" type="noConversion"/>
  </si>
  <si>
    <t>920824-2345684</t>
    <phoneticPr fontId="7" type="noConversion"/>
  </si>
  <si>
    <t>880215-1254356</t>
    <phoneticPr fontId="7" type="noConversion"/>
  </si>
  <si>
    <t>951103-1259781</t>
    <phoneticPr fontId="7" type="noConversion"/>
  </si>
  <si>
    <t>970228-1578456</t>
    <phoneticPr fontId="7" type="noConversion"/>
  </si>
  <si>
    <t>보라미</t>
    <phoneticPr fontId="7" type="noConversion"/>
  </si>
  <si>
    <t>미라미</t>
    <phoneticPr fontId="7" type="noConversion"/>
  </si>
  <si>
    <t>김은혜</t>
    <phoneticPr fontId="7" type="noConversion"/>
  </si>
  <si>
    <t>박한솔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</si>
</sst>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yy&quot;/&quot;mm&quot;/&quot;dd"/>
    <numFmt numFmtId="177" formatCode="[Blue][&gt;=1000]#,##0.0;[Red][&gt;=500]#,##0.0;#,##0.0"/>
    <numFmt numFmtId="178" formatCode="[Blue]#,##0;[Red]\-#,##0;[Black]0;@&quot;미등록&quot;"/>
    <numFmt numFmtId="179" formatCode="0.0_);[Red]\(0.0\)"/>
    <numFmt numFmtId="180" formatCode="h&quot;시&quot;\ mm&quot;분&quot;\ ss\ &quot;초&quot;"/>
  </numFmts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맑은 고딕"/>
      <family val="3"/>
      <charset val="129"/>
      <scheme val="minor"/>
    </font>
    <font>
      <sz val="18"/>
      <name val="궁서체"/>
      <family val="1"/>
      <charset val="129"/>
    </font>
    <font>
      <b/>
      <sz val="12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11"/>
      <color indexed="9"/>
      <name val="맑은 고딕"/>
      <family val="2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indexed="8"/>
      <name val="맑은 고딕"/>
      <family val="2"/>
      <charset val="129"/>
      <scheme val="minor"/>
    </font>
    <font>
      <sz val="11"/>
      <color indexed="18"/>
      <name val="맑은 고딕"/>
      <family val="2"/>
      <charset val="129"/>
      <scheme val="minor"/>
    </font>
    <font>
      <sz val="11"/>
      <color indexed="1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21">
    <xf numFmtId="0" fontId="0" fillId="0" borderId="0" xfId="0">
      <alignment vertical="center"/>
    </xf>
    <xf numFmtId="0" fontId="4" fillId="0" borderId="0" xfId="3" applyFont="1">
      <alignment vertical="center"/>
    </xf>
    <xf numFmtId="0" fontId="5" fillId="0" borderId="0" xfId="0" applyFo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>
      <alignment vertical="center"/>
    </xf>
    <xf numFmtId="0" fontId="0" fillId="0" borderId="0" xfId="0" applyAlignment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8" fillId="0" borderId="0" xfId="0" applyFont="1" applyAlignment="1"/>
    <xf numFmtId="0" fontId="0" fillId="0" borderId="1" xfId="0" applyBorder="1" applyAlignment="1">
      <alignment horizontal="center"/>
    </xf>
    <xf numFmtId="0" fontId="6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0" xfId="0" applyFont="1" applyAlignment="1"/>
    <xf numFmtId="0" fontId="0" fillId="0" borderId="0" xfId="0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0" fontId="0" fillId="0" borderId="14" xfId="0" applyBorder="1" applyAlignment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/>
    <xf numFmtId="0" fontId="0" fillId="0" borderId="17" xfId="0" applyBorder="1" applyAlignment="1"/>
    <xf numFmtId="0" fontId="0" fillId="0" borderId="12" xfId="0" applyBorder="1" applyAlignment="1">
      <alignment horizontal="center"/>
    </xf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0" fontId="6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2" borderId="2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horizontal="left"/>
    </xf>
    <xf numFmtId="176" fontId="0" fillId="0" borderId="0" xfId="0" applyNumberFormat="1" applyAlignment="1"/>
    <xf numFmtId="41" fontId="0" fillId="0" borderId="0" xfId="1" applyFont="1" applyAlignment="1"/>
    <xf numFmtId="177" fontId="0" fillId="0" borderId="0" xfId="1" applyNumberFormat="1" applyFont="1" applyAlignment="1"/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" fontId="13" fillId="0" borderId="1" xfId="1" applyNumberFormat="1" applyFont="1" applyBorder="1" applyAlignment="1"/>
    <xf numFmtId="178" fontId="13" fillId="0" borderId="1" xfId="1" applyNumberFormat="1" applyFont="1" applyBorder="1" applyAlignment="1"/>
    <xf numFmtId="9" fontId="13" fillId="0" borderId="1" xfId="2" applyFont="1" applyBorder="1" applyAlignment="1"/>
    <xf numFmtId="0" fontId="14" fillId="0" borderId="1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17" fillId="4" borderId="26" xfId="0" applyFont="1" applyFill="1" applyBorder="1" applyAlignment="1">
      <alignment horizontal="left" vertical="center"/>
    </xf>
    <xf numFmtId="0" fontId="16" fillId="4" borderId="24" xfId="0" applyFont="1" applyFill="1" applyBorder="1" applyAlignment="1">
      <alignment horizontal="left" vertical="center"/>
    </xf>
    <xf numFmtId="0" fontId="17" fillId="4" borderId="24" xfId="0" applyFont="1" applyFill="1" applyBorder="1" applyAlignment="1">
      <alignment horizontal="left" vertical="center"/>
    </xf>
    <xf numFmtId="0" fontId="0" fillId="0" borderId="27" xfId="0" applyFill="1" applyBorder="1" applyAlignment="1">
      <alignment vertical="center"/>
    </xf>
    <xf numFmtId="0" fontId="18" fillId="5" borderId="0" xfId="0" applyFont="1" applyFill="1" applyBorder="1" applyAlignment="1">
      <alignment horizontal="left" vertical="center"/>
    </xf>
    <xf numFmtId="0" fontId="19" fillId="5" borderId="27" xfId="0" applyFont="1" applyFill="1" applyBorder="1" applyAlignment="1">
      <alignment horizontal="left" vertical="center"/>
    </xf>
    <xf numFmtId="0" fontId="20" fillId="5" borderId="27" xfId="0" applyFont="1" applyFill="1" applyBorder="1" applyAlignment="1">
      <alignment horizontal="left" vertical="center"/>
    </xf>
    <xf numFmtId="0" fontId="18" fillId="5" borderId="25" xfId="0" applyFont="1" applyFill="1" applyBorder="1" applyAlignment="1">
      <alignment horizontal="left" vertical="center"/>
    </xf>
    <xf numFmtId="0" fontId="16" fillId="4" borderId="24" xfId="0" applyFont="1" applyFill="1" applyBorder="1" applyAlignment="1">
      <alignment horizontal="right" vertical="center"/>
    </xf>
    <xf numFmtId="0" fontId="16" fillId="4" borderId="26" xfId="0" applyFont="1" applyFill="1" applyBorder="1" applyAlignment="1">
      <alignment horizontal="right" vertical="center"/>
    </xf>
    <xf numFmtId="0" fontId="0" fillId="6" borderId="0" xfId="0" applyFill="1" applyBorder="1" applyAlignment="1">
      <alignment vertical="center"/>
    </xf>
    <xf numFmtId="0" fontId="21" fillId="0" borderId="0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2" borderId="29" xfId="0" applyFill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2" borderId="19" xfId="0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79" fontId="0" fillId="0" borderId="7" xfId="0" applyNumberFormat="1" applyBorder="1" applyAlignmen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/>
    </xf>
    <xf numFmtId="180" fontId="0" fillId="0" borderId="1" xfId="0" applyNumberFormat="1" applyBorder="1" applyAlignment="1">
      <alignment horizontal="center"/>
    </xf>
    <xf numFmtId="0" fontId="0" fillId="2" borderId="1" xfId="0" applyFill="1" applyBorder="1" applyAlignment="1"/>
    <xf numFmtId="0" fontId="0" fillId="0" borderId="1" xfId="0" applyNumberFormat="1" applyBorder="1" applyAlignment="1"/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2" borderId="1" xfId="0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_2과목" xfId="3"/>
  </cellStyles>
  <dxfs count="2">
    <dxf>
      <font>
        <b val="0"/>
        <i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실습09!$C$3</c:f>
              <c:strCache>
                <c:ptCount val="1"/>
                <c:pt idx="0">
                  <c:v>상반기 판매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(실습09!$A$6,실습09!$A$8,실습09!$A$10:$A$11)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(실습09!$C$6,실습09!$C$8,실습09!$C$10:$C$11)</c:f>
              <c:numCache>
                <c:formatCode>General</c:formatCode>
                <c:ptCount val="4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6D-4ABE-8B7E-3613AF5F6406}"/>
            </c:ext>
          </c:extLst>
        </c:ser>
        <c:ser>
          <c:idx val="1"/>
          <c:order val="1"/>
          <c:tx>
            <c:strRef>
              <c:f>실습09!$D$3</c:f>
              <c:strCache>
                <c:ptCount val="1"/>
                <c:pt idx="0">
                  <c:v>하반기 판매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(실습09!$A$6,실습09!$A$8,실습09!$A$10:$A$11)</c:f>
              <c:strCache>
                <c:ptCount val="4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</c:strCache>
            </c:strRef>
          </c:cat>
          <c:val>
            <c:numRef>
              <c:f>(실습09!$D$6,실습09!$D$8,실습09!$D$10:$D$11)</c:f>
              <c:numCache>
                <c:formatCode>General</c:formatCode>
                <c:ptCount val="4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6D-4ABE-8B7E-3613AF5F6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28800224"/>
        <c:axId val="1228801888"/>
      </c:bar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인천영업소 사원 판매현황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실습10!$B$3</c:f>
              <c:strCache>
                <c:ptCount val="1"/>
                <c:pt idx="0">
                  <c:v>상반기 판매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(실습10!$A$6,실습10!$A$8,실습10!$A$10:$A$12)</c:f>
              <c:strCache>
                <c:ptCount val="5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  <c:pt idx="4">
                  <c:v>김민아</c:v>
                </c:pt>
              </c:strCache>
            </c:strRef>
          </c:cat>
          <c:val>
            <c:numRef>
              <c:f>(실습10!$B$6,실습10!$B$8,실습10!$B$10:$B$12)</c:f>
              <c:numCache>
                <c:formatCode>General</c:formatCode>
                <c:ptCount val="5"/>
                <c:pt idx="0">
                  <c:v>120</c:v>
                </c:pt>
                <c:pt idx="1">
                  <c:v>120</c:v>
                </c:pt>
                <c:pt idx="2">
                  <c:v>160</c:v>
                </c:pt>
                <c:pt idx="3">
                  <c:v>245</c:v>
                </c:pt>
                <c:pt idx="4">
                  <c:v>340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A3-4C4F-BEDD-B80F123AC2C5}"/>
            </c:ext>
          </c:extLst>
        </c:ser>
        <c:ser>
          <c:idx val="1"/>
          <c:order val="1"/>
          <c:tx>
            <c:strRef>
              <c:f>실습10!$C$3</c:f>
              <c:strCache>
                <c:ptCount val="1"/>
                <c:pt idx="0">
                  <c:v>하반기 판매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4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55A3-4C4F-BEDD-B80F123AC2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(실습10!$A$6,실습10!$A$8,실습10!$A$10:$A$12)</c:f>
              <c:strCache>
                <c:ptCount val="5"/>
                <c:pt idx="0">
                  <c:v>손정호</c:v>
                </c:pt>
                <c:pt idx="1">
                  <c:v>최기정</c:v>
                </c:pt>
                <c:pt idx="2">
                  <c:v>임정희</c:v>
                </c:pt>
                <c:pt idx="3">
                  <c:v>안진국</c:v>
                </c:pt>
                <c:pt idx="4">
                  <c:v>김민아</c:v>
                </c:pt>
              </c:strCache>
            </c:strRef>
          </c:cat>
          <c:val>
            <c:numRef>
              <c:f>(실습10!$C$6,실습10!$C$8,실습10!$C$10:$C$12)</c:f>
              <c:numCache>
                <c:formatCode>General</c:formatCode>
                <c:ptCount val="5"/>
                <c:pt idx="0">
                  <c:v>180</c:v>
                </c:pt>
                <c:pt idx="1">
                  <c:v>110</c:v>
                </c:pt>
                <c:pt idx="2">
                  <c:v>172</c:v>
                </c:pt>
                <c:pt idx="3">
                  <c:v>112</c:v>
                </c:pt>
                <c:pt idx="4">
                  <c:v>520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A3-4C4F-BEDD-B80F123AC2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8800224"/>
        <c:axId val="1228801888"/>
      </c:lineChart>
      <c:catAx>
        <c:axId val="1228800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성명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1888"/>
        <c:crosses val="autoZero"/>
        <c:auto val="1"/>
        <c:lblAlgn val="ctr"/>
        <c:lblOffset val="100"/>
        <c:noMultiLvlLbl val="0"/>
      </c:catAx>
      <c:valAx>
        <c:axId val="122880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ko-KR" altLang="en-US"/>
                  <a:t>판매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22880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6</xdr:col>
      <xdr:colOff>0</xdr:colOff>
      <xdr:row>28</xdr:row>
      <xdr:rowOff>0</xdr:rowOff>
    </xdr:to>
    <xdr:graphicFrame macro="">
      <xdr:nvGraphicFramePr>
        <xdr:cNvPr id="3" name="차트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</xdr:row>
      <xdr:rowOff>0</xdr:rowOff>
    </xdr:from>
    <xdr:to>
      <xdr:col>6</xdr:col>
      <xdr:colOff>0</xdr:colOff>
      <xdr:row>30</xdr:row>
      <xdr:rowOff>0</xdr:rowOff>
    </xdr:to>
    <xdr:graphicFrame macro="">
      <xdr:nvGraphicFramePr>
        <xdr:cNvPr id="4" name="차트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김우경" refreshedDate="44022.431911689811" createdVersion="6" refreshedVersion="6" minRefreshableVersion="3" recordCount="11">
  <cacheSource type="worksheet">
    <worksheetSource ref="A3:F14" sheet="실습13"/>
  </cacheSource>
  <cacheFields count="6">
    <cacheField name="성명" numFmtId="0">
      <sharedItems count="11">
        <s v="정노천"/>
        <s v="감사연"/>
        <s v="김용철"/>
        <s v="김용곤"/>
        <s v="김종진"/>
        <s v="박이호"/>
        <s v="박한열"/>
        <s v="임정호"/>
        <s v="박득우"/>
        <s v="이수영"/>
        <s v="조용길"/>
      </sharedItems>
    </cacheField>
    <cacheField name="근무팀" numFmtId="0">
      <sharedItems count="3">
        <s v="영업팀"/>
        <s v="총무팀"/>
        <s v="기술팀"/>
      </sharedItems>
    </cacheField>
    <cacheField name="직급" numFmtId="0">
      <sharedItems containsSemiMixedTypes="0" containsString="0" containsNumber="1" containsInteger="1" minValue="1" maxValue="10" count="9">
        <n v="9"/>
        <n v="10"/>
        <n v="8"/>
        <n v="4"/>
        <n v="5"/>
        <n v="7"/>
        <n v="3"/>
        <n v="6"/>
        <n v="1"/>
      </sharedItems>
    </cacheField>
    <cacheField name="급여" numFmtId="0">
      <sharedItems containsSemiMixedTypes="0" containsString="0" containsNumber="1" containsInteger="1" minValue="803400" maxValue="2371500"/>
    </cacheField>
    <cacheField name="교통비" numFmtId="0">
      <sharedItems containsSemiMixedTypes="0" containsString="0" containsNumber="1" containsInteger="1" minValue="70000" maxValue="70000"/>
    </cacheField>
    <cacheField name="보조금" numFmtId="0">
      <sharedItems containsString="0" containsBlank="1" containsNumber="1" containsInteger="1" minValue="200000" maxValue="3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">
  <r>
    <x v="0"/>
    <x v="0"/>
    <x v="0"/>
    <n v="2113700"/>
    <n v="70000"/>
    <n v="250000"/>
  </r>
  <r>
    <x v="1"/>
    <x v="1"/>
    <x v="1"/>
    <n v="2371500"/>
    <n v="70000"/>
    <n v="300000"/>
  </r>
  <r>
    <x v="2"/>
    <x v="1"/>
    <x v="2"/>
    <n v="1810000"/>
    <n v="70000"/>
    <n v="200000"/>
  </r>
  <r>
    <x v="3"/>
    <x v="0"/>
    <x v="3"/>
    <n v="815600"/>
    <n v="70000"/>
    <m/>
  </r>
  <r>
    <x v="4"/>
    <x v="0"/>
    <x v="4"/>
    <n v="1159200"/>
    <n v="70000"/>
    <m/>
  </r>
  <r>
    <x v="5"/>
    <x v="2"/>
    <x v="5"/>
    <n v="1466300"/>
    <n v="70000"/>
    <m/>
  </r>
  <r>
    <x v="6"/>
    <x v="0"/>
    <x v="4"/>
    <n v="952600"/>
    <n v="70000"/>
    <m/>
  </r>
  <r>
    <x v="7"/>
    <x v="2"/>
    <x v="6"/>
    <n v="1499400"/>
    <n v="70000"/>
    <n v="200000"/>
  </r>
  <r>
    <x v="8"/>
    <x v="2"/>
    <x v="7"/>
    <n v="803400"/>
    <n v="70000"/>
    <m/>
  </r>
  <r>
    <x v="9"/>
    <x v="1"/>
    <x v="7"/>
    <n v="1159200"/>
    <n v="70000"/>
    <n v="250000"/>
  </r>
  <r>
    <x v="10"/>
    <x v="0"/>
    <x v="8"/>
    <n v="968300"/>
    <n v="70000"/>
    <n v="30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 rowHeaderCaption="직급" colHeaderCaption="근무팀">
  <location ref="A3:E14" firstHeaderRow="1" firstDataRow="2" firstDataCol="1" rowPageCount="1" colPageCount="1"/>
  <pivotFields count="6">
    <pivotField axis="axisPage" showAll="0">
      <items count="12">
        <item x="1"/>
        <item x="3"/>
        <item x="2"/>
        <item x="4"/>
        <item x="8"/>
        <item x="5"/>
        <item x="6"/>
        <item x="9"/>
        <item x="7"/>
        <item x="0"/>
        <item x="10"/>
        <item t="default"/>
      </items>
    </pivotField>
    <pivotField axis="axisCol" showAll="0">
      <items count="4">
        <item x="2"/>
        <item x="0"/>
        <item x="1"/>
        <item t="default"/>
      </items>
    </pivotField>
    <pivotField axis="axisRow" showAll="0">
      <items count="10">
        <item x="8"/>
        <item x="6"/>
        <item x="3"/>
        <item x="4"/>
        <item x="7"/>
        <item x="5"/>
        <item x="2"/>
        <item x="0"/>
        <item x="1"/>
        <item t="default"/>
      </items>
    </pivotField>
    <pivotField dataField="1" showAll="0"/>
    <pivotField showAll="0"/>
    <pivotField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0" hier="-1"/>
  </pageFields>
  <dataFields count="1">
    <dataField name="합계 : 급여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L18" sqref="L18"/>
    </sheetView>
  </sheetViews>
  <sheetFormatPr defaultRowHeight="16.5"/>
  <cols>
    <col min="1" max="1" width="11" style="5" bestFit="1" customWidth="1"/>
    <col min="2" max="3" width="12" style="5" bestFit="1" customWidth="1"/>
    <col min="4" max="4" width="11.875" style="5" bestFit="1" customWidth="1"/>
    <col min="5" max="5" width="9" style="5"/>
  </cols>
  <sheetData>
    <row r="1" spans="1:5" ht="20.25">
      <c r="A1" s="100" t="s">
        <v>232</v>
      </c>
      <c r="B1" s="100"/>
      <c r="C1" s="100"/>
      <c r="D1" s="100"/>
      <c r="E1" s="100"/>
    </row>
    <row r="2" spans="1:5">
      <c r="A2" s="64" t="s">
        <v>233</v>
      </c>
      <c r="B2" s="64" t="s">
        <v>234</v>
      </c>
      <c r="C2" s="64" t="s">
        <v>235</v>
      </c>
      <c r="D2" s="64" t="s">
        <v>236</v>
      </c>
      <c r="E2" s="64" t="s">
        <v>237</v>
      </c>
    </row>
    <row r="3" spans="1:5">
      <c r="A3" s="65" t="s">
        <v>238</v>
      </c>
      <c r="B3" s="66">
        <v>555000</v>
      </c>
      <c r="C3" s="66">
        <v>750000</v>
      </c>
      <c r="D3" s="67">
        <v>195000</v>
      </c>
      <c r="E3" s="68">
        <v>0.34798139785670967</v>
      </c>
    </row>
    <row r="4" spans="1:5">
      <c r="A4" s="65" t="s">
        <v>239</v>
      </c>
      <c r="B4" s="66">
        <v>2566500</v>
      </c>
      <c r="C4" s="66">
        <v>2256750</v>
      </c>
      <c r="D4" s="67">
        <v>-309750</v>
      </c>
      <c r="E4" s="68">
        <v>-0.12288244904978929</v>
      </c>
    </row>
    <row r="5" spans="1:5">
      <c r="A5" s="65" t="s">
        <v>240</v>
      </c>
      <c r="B5" s="66"/>
      <c r="C5" s="66"/>
      <c r="D5" s="67" t="s">
        <v>241</v>
      </c>
      <c r="E5" s="68"/>
    </row>
    <row r="6" spans="1:5">
      <c r="A6" s="65" t="s">
        <v>242</v>
      </c>
      <c r="B6" s="66">
        <v>11500000</v>
      </c>
      <c r="C6" s="66">
        <v>12500000</v>
      </c>
      <c r="D6" s="67">
        <v>1000000</v>
      </c>
      <c r="E6" s="68">
        <v>8.4245906971701201E-2</v>
      </c>
    </row>
    <row r="7" spans="1:5">
      <c r="A7" s="65" t="s">
        <v>243</v>
      </c>
      <c r="B7" s="66">
        <v>3750000</v>
      </c>
      <c r="C7" s="66">
        <v>2670000</v>
      </c>
      <c r="D7" s="67">
        <v>-1080000</v>
      </c>
      <c r="E7" s="68">
        <v>-0.28977556109725688</v>
      </c>
    </row>
    <row r="8" spans="1:5">
      <c r="A8" s="65" t="s">
        <v>244</v>
      </c>
      <c r="B8" s="66">
        <v>792000</v>
      </c>
      <c r="C8" s="66">
        <v>1440000</v>
      </c>
      <c r="D8" s="67">
        <v>648000</v>
      </c>
      <c r="E8" s="68">
        <v>0.81364769893448208</v>
      </c>
    </row>
    <row r="9" spans="1:5">
      <c r="A9" s="65" t="s">
        <v>245</v>
      </c>
      <c r="B9" s="66">
        <v>550000</v>
      </c>
      <c r="C9" s="66">
        <v>675000</v>
      </c>
      <c r="D9" s="67">
        <v>125000</v>
      </c>
      <c r="E9" s="68">
        <v>0.22421219678077531</v>
      </c>
    </row>
    <row r="10" spans="1:5">
      <c r="A10" s="65" t="s">
        <v>246</v>
      </c>
      <c r="B10" s="66">
        <v>4000000</v>
      </c>
      <c r="C10" s="66">
        <v>4700000</v>
      </c>
      <c r="D10" s="67">
        <v>700000</v>
      </c>
      <c r="E10" s="68">
        <v>0.17206982543640903</v>
      </c>
    </row>
    <row r="11" spans="1:5">
      <c r="A11" s="65" t="s">
        <v>247</v>
      </c>
      <c r="B11" s="66">
        <v>1275000</v>
      </c>
      <c r="C11" s="66">
        <v>1350000</v>
      </c>
      <c r="D11" s="67">
        <v>75000</v>
      </c>
      <c r="E11" s="68">
        <v>5.6183071732433643E-2</v>
      </c>
    </row>
    <row r="12" spans="1:5">
      <c r="A12" s="65" t="s">
        <v>248</v>
      </c>
      <c r="B12" s="66">
        <v>144000</v>
      </c>
      <c r="C12" s="66">
        <v>126000</v>
      </c>
      <c r="D12" s="67">
        <v>-18000</v>
      </c>
      <c r="E12" s="68">
        <v>-0.12718204488778051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sqref="A1:E1"/>
    </sheetView>
  </sheetViews>
  <sheetFormatPr defaultRowHeight="16.5"/>
  <cols>
    <col min="1" max="1" width="9.75" bestFit="1" customWidth="1"/>
    <col min="2" max="2" width="11" bestFit="1" customWidth="1"/>
    <col min="6" max="6" width="11.375" bestFit="1" customWidth="1"/>
  </cols>
  <sheetData>
    <row r="1" spans="1:6" ht="17.25">
      <c r="A1" s="101" t="s">
        <v>220</v>
      </c>
      <c r="B1" s="101"/>
      <c r="C1" s="101"/>
      <c r="D1" s="101"/>
      <c r="E1" s="101"/>
      <c r="F1" s="13"/>
    </row>
    <row r="2" spans="1:6">
      <c r="A2" s="13"/>
      <c r="B2" s="13"/>
      <c r="C2" s="13"/>
      <c r="D2" s="13"/>
      <c r="E2" s="13"/>
      <c r="F2" s="13" t="s">
        <v>221</v>
      </c>
    </row>
    <row r="3" spans="1:6">
      <c r="A3" s="10" t="s">
        <v>222</v>
      </c>
      <c r="B3" s="10" t="s">
        <v>223</v>
      </c>
      <c r="C3" s="10" t="s">
        <v>224</v>
      </c>
      <c r="D3" s="10" t="s">
        <v>225</v>
      </c>
      <c r="E3" s="10" t="s">
        <v>226</v>
      </c>
      <c r="F3" s="10" t="s">
        <v>227</v>
      </c>
    </row>
    <row r="4" spans="1:6">
      <c r="A4" s="61">
        <v>43986</v>
      </c>
      <c r="B4" s="5" t="s">
        <v>228</v>
      </c>
      <c r="C4" s="62">
        <v>38</v>
      </c>
      <c r="D4" s="5">
        <v>15</v>
      </c>
      <c r="E4" s="62">
        <f>C4*D4</f>
        <v>570</v>
      </c>
      <c r="F4" s="63">
        <f>E4*30%</f>
        <v>171</v>
      </c>
    </row>
    <row r="5" spans="1:6">
      <c r="A5" s="61">
        <v>43978</v>
      </c>
      <c r="B5" s="5" t="s">
        <v>228</v>
      </c>
      <c r="C5" s="62">
        <v>45</v>
      </c>
      <c r="D5" s="5">
        <v>55</v>
      </c>
      <c r="E5" s="62">
        <f t="shared" ref="E5:E11" si="0">C5*D5</f>
        <v>2475</v>
      </c>
      <c r="F5" s="63">
        <f t="shared" ref="F5:F11" si="1">E5*30%</f>
        <v>742.5</v>
      </c>
    </row>
    <row r="6" spans="1:6">
      <c r="A6" s="61">
        <v>43997</v>
      </c>
      <c r="B6" s="5" t="s">
        <v>229</v>
      </c>
      <c r="C6" s="62">
        <v>50</v>
      </c>
      <c r="D6" s="5">
        <v>105</v>
      </c>
      <c r="E6" s="62">
        <f t="shared" si="0"/>
        <v>5250</v>
      </c>
      <c r="F6" s="63">
        <f t="shared" si="1"/>
        <v>1575</v>
      </c>
    </row>
    <row r="7" spans="1:6">
      <c r="A7" s="61">
        <v>43980</v>
      </c>
      <c r="B7" s="5" t="s">
        <v>228</v>
      </c>
      <c r="C7" s="62">
        <v>55</v>
      </c>
      <c r="D7" s="5">
        <v>55</v>
      </c>
      <c r="E7" s="62">
        <f t="shared" si="0"/>
        <v>3025</v>
      </c>
      <c r="F7" s="63">
        <f t="shared" si="1"/>
        <v>907.5</v>
      </c>
    </row>
    <row r="8" spans="1:6">
      <c r="A8" s="61">
        <v>43961</v>
      </c>
      <c r="B8" s="5" t="s">
        <v>230</v>
      </c>
      <c r="C8" s="62">
        <v>92</v>
      </c>
      <c r="D8" s="5">
        <v>10</v>
      </c>
      <c r="E8" s="62">
        <f t="shared" si="0"/>
        <v>920</v>
      </c>
      <c r="F8" s="63">
        <f t="shared" si="1"/>
        <v>276</v>
      </c>
    </row>
    <row r="9" spans="1:6">
      <c r="A9" s="61">
        <v>43954</v>
      </c>
      <c r="B9" s="5" t="s">
        <v>231</v>
      </c>
      <c r="C9" s="62">
        <v>98</v>
      </c>
      <c r="D9" s="5">
        <v>120</v>
      </c>
      <c r="E9" s="62">
        <f t="shared" si="0"/>
        <v>11760</v>
      </c>
      <c r="F9" s="63">
        <f t="shared" si="1"/>
        <v>3528</v>
      </c>
    </row>
    <row r="10" spans="1:6">
      <c r="A10" s="61">
        <v>43955</v>
      </c>
      <c r="B10" s="5" t="s">
        <v>231</v>
      </c>
      <c r="C10" s="62">
        <v>100</v>
      </c>
      <c r="D10" s="5">
        <v>19</v>
      </c>
      <c r="E10" s="62">
        <f t="shared" si="0"/>
        <v>1900</v>
      </c>
      <c r="F10" s="63">
        <f t="shared" si="1"/>
        <v>570</v>
      </c>
    </row>
    <row r="11" spans="1:6">
      <c r="A11" s="61">
        <v>43966</v>
      </c>
      <c r="B11" s="5" t="s">
        <v>230</v>
      </c>
      <c r="C11" s="62">
        <v>110</v>
      </c>
      <c r="D11" s="5">
        <v>50</v>
      </c>
      <c r="E11" s="62">
        <f t="shared" si="0"/>
        <v>5500</v>
      </c>
      <c r="F11" s="63">
        <f t="shared" si="1"/>
        <v>1650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6.5"/>
  <sheetData>
    <row r="1" spans="1:4">
      <c r="A1" s="60" t="s">
        <v>218</v>
      </c>
      <c r="B1" s="60" t="s">
        <v>212</v>
      </c>
      <c r="C1" s="60" t="s">
        <v>215</v>
      </c>
      <c r="D1" s="60" t="s">
        <v>219</v>
      </c>
    </row>
    <row r="2" spans="1:4">
      <c r="A2" s="5" t="s">
        <v>364</v>
      </c>
      <c r="B2" s="5">
        <v>83</v>
      </c>
      <c r="C2" s="5">
        <v>78</v>
      </c>
      <c r="D2" s="5">
        <v>161</v>
      </c>
    </row>
    <row r="3" spans="1:4">
      <c r="A3" s="5" t="s">
        <v>365</v>
      </c>
      <c r="B3" s="5">
        <v>43</v>
      </c>
      <c r="C3" s="5">
        <v>62</v>
      </c>
      <c r="D3" s="5">
        <v>105</v>
      </c>
    </row>
    <row r="4" spans="1:4">
      <c r="A4" s="5" t="s">
        <v>366</v>
      </c>
      <c r="B4" s="5">
        <v>58</v>
      </c>
      <c r="C4" s="5">
        <v>70</v>
      </c>
      <c r="D4" s="5">
        <v>128</v>
      </c>
    </row>
    <row r="5" spans="1:4">
      <c r="A5" s="5" t="s">
        <v>367</v>
      </c>
      <c r="B5" s="5">
        <v>79</v>
      </c>
      <c r="C5" s="5">
        <v>66</v>
      </c>
      <c r="D5" s="5">
        <v>145</v>
      </c>
    </row>
  </sheetData>
  <phoneticPr fontId="2" type="noConversion"/>
  <conditionalFormatting sqref="D2:D5">
    <cfRule type="cellIs" dxfId="1" priority="2" operator="greaterThanOrEqual">
      <formula>150</formula>
    </cfRule>
    <cfRule type="expression" dxfId="0" priority="1">
      <formula>B2&lt;C2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"/>
    </sheetView>
  </sheetViews>
  <sheetFormatPr defaultRowHeight="16.5"/>
  <sheetData>
    <row r="1" spans="1:6" ht="17.25" thickBot="1">
      <c r="A1" s="102" t="s">
        <v>289</v>
      </c>
      <c r="B1" s="103"/>
      <c r="C1" s="103"/>
      <c r="D1" s="103"/>
      <c r="E1" s="103"/>
      <c r="F1" s="104"/>
    </row>
    <row r="2" spans="1:6" ht="17.25" thickBot="1">
      <c r="A2" s="37" t="s">
        <v>301</v>
      </c>
      <c r="B2" s="37" t="s">
        <v>207</v>
      </c>
      <c r="C2" s="37" t="s">
        <v>302</v>
      </c>
      <c r="D2" s="38" t="s">
        <v>290</v>
      </c>
      <c r="E2" s="54" t="s">
        <v>291</v>
      </c>
      <c r="F2" s="46" t="s">
        <v>303</v>
      </c>
    </row>
    <row r="3" spans="1:6">
      <c r="A3" s="39" t="s">
        <v>208</v>
      </c>
      <c r="B3" s="40">
        <v>72</v>
      </c>
      <c r="C3" s="40">
        <v>90</v>
      </c>
      <c r="D3" s="55">
        <v>78</v>
      </c>
      <c r="E3" s="55">
        <f t="shared" ref="E3:E7" si="0">AVERAGE(B3:D3)</f>
        <v>80</v>
      </c>
      <c r="F3" s="40">
        <f t="shared" ref="F3:F7" si="1">AVERAGEA(B3:D3)</f>
        <v>80</v>
      </c>
    </row>
    <row r="4" spans="1:6">
      <c r="A4" s="7" t="s">
        <v>304</v>
      </c>
      <c r="B4" s="42">
        <v>95</v>
      </c>
      <c r="C4" s="42">
        <v>65</v>
      </c>
      <c r="D4" s="58">
        <v>80</v>
      </c>
      <c r="E4" s="55">
        <f t="shared" si="0"/>
        <v>80</v>
      </c>
      <c r="F4" s="40">
        <f t="shared" si="1"/>
        <v>80</v>
      </c>
    </row>
    <row r="5" spans="1:6">
      <c r="A5" s="7" t="s">
        <v>210</v>
      </c>
      <c r="B5" s="42">
        <v>75</v>
      </c>
      <c r="C5" s="42" t="s">
        <v>305</v>
      </c>
      <c r="D5" s="58">
        <v>75</v>
      </c>
      <c r="E5" s="55">
        <f t="shared" si="0"/>
        <v>75</v>
      </c>
      <c r="F5" s="40">
        <f t="shared" si="1"/>
        <v>50</v>
      </c>
    </row>
    <row r="6" spans="1:6">
      <c r="A6" s="7" t="s">
        <v>306</v>
      </c>
      <c r="B6" s="42" t="s">
        <v>292</v>
      </c>
      <c r="C6" s="42">
        <v>98</v>
      </c>
      <c r="D6" s="58">
        <v>100</v>
      </c>
      <c r="E6" s="55">
        <f t="shared" si="0"/>
        <v>99</v>
      </c>
      <c r="F6" s="40">
        <f t="shared" si="1"/>
        <v>66</v>
      </c>
    </row>
    <row r="7" spans="1:6" ht="17.25" thickBot="1">
      <c r="A7" s="49" t="s">
        <v>307</v>
      </c>
      <c r="B7" s="50">
        <v>85</v>
      </c>
      <c r="C7" s="50">
        <v>100</v>
      </c>
      <c r="D7" s="56">
        <v>85</v>
      </c>
      <c r="E7" s="56">
        <f t="shared" si="0"/>
        <v>90</v>
      </c>
      <c r="F7" s="50">
        <f t="shared" si="1"/>
        <v>90</v>
      </c>
    </row>
    <row r="8" spans="1:6">
      <c r="A8" s="90" t="s">
        <v>293</v>
      </c>
      <c r="B8" s="91">
        <f>AVERAGEIF($E$3:$E$7, "&gt;=80",B3:B7)</f>
        <v>84</v>
      </c>
      <c r="C8" s="91">
        <f t="shared" ref="C8:D8" si="2">AVERAGEIF($E$3:$E$7, "&gt;=80",C3:C7)</f>
        <v>88.25</v>
      </c>
      <c r="D8" s="91">
        <f t="shared" si="2"/>
        <v>85.75</v>
      </c>
      <c r="E8" s="105"/>
      <c r="F8" s="106"/>
    </row>
    <row r="9" spans="1:6">
      <c r="A9" s="52" t="s">
        <v>294</v>
      </c>
      <c r="B9" s="42">
        <f>AVERAGEIFS(B3:B7, $E$3:$E$7,"&gt;=80",$D$3:$D$7,"&gt;=80")</f>
        <v>90</v>
      </c>
      <c r="C9" s="42">
        <f t="shared" ref="C9:D9" si="3">AVERAGEIFS(C3:C7, $E$3:$E$7,"&gt;=80",$D$3:$D$7,"&gt;=80")</f>
        <v>87.666666666666671</v>
      </c>
      <c r="D9" s="42">
        <f t="shared" si="3"/>
        <v>88.333333333333329</v>
      </c>
      <c r="E9" s="107"/>
      <c r="F9" s="108"/>
    </row>
    <row r="10" spans="1:6">
      <c r="A10" s="51" t="s">
        <v>308</v>
      </c>
      <c r="B10" s="42">
        <f>SUM(B3:B7)</f>
        <v>327</v>
      </c>
      <c r="C10" s="42">
        <f t="shared" ref="C10:D10" si="4">SUM(C3:C7)</f>
        <v>353</v>
      </c>
      <c r="D10" s="42">
        <f t="shared" si="4"/>
        <v>418</v>
      </c>
      <c r="E10" s="107"/>
      <c r="F10" s="108"/>
    </row>
    <row r="11" spans="1:6">
      <c r="A11" s="52" t="s">
        <v>309</v>
      </c>
      <c r="B11" s="42">
        <f>MAX(B3:B7)</f>
        <v>95</v>
      </c>
      <c r="C11" s="42">
        <f t="shared" ref="C11:D11" si="5">MAX(C3:C7)</f>
        <v>100</v>
      </c>
      <c r="D11" s="42">
        <f t="shared" si="5"/>
        <v>100</v>
      </c>
      <c r="E11" s="107"/>
      <c r="F11" s="108"/>
    </row>
    <row r="12" spans="1:6" ht="17.25" thickBot="1">
      <c r="A12" s="92" t="s">
        <v>295</v>
      </c>
      <c r="B12" s="50">
        <f>MIN(B3:B7)</f>
        <v>72</v>
      </c>
      <c r="C12" s="50">
        <f t="shared" ref="C12:D12" si="6">MIN(C3:C7)</f>
        <v>65</v>
      </c>
      <c r="D12" s="50">
        <f t="shared" si="6"/>
        <v>75</v>
      </c>
      <c r="E12" s="109"/>
      <c r="F12" s="110"/>
    </row>
  </sheetData>
  <mergeCells count="2">
    <mergeCell ref="A1:F1"/>
    <mergeCell ref="E8:F1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D1"/>
    </sheetView>
  </sheetViews>
  <sheetFormatPr defaultRowHeight="16.5"/>
  <cols>
    <col min="1" max="1" width="18.125" bestFit="1" customWidth="1"/>
  </cols>
  <sheetData>
    <row r="1" spans="1:4" ht="17.25" thickBot="1">
      <c r="A1" s="102" t="s">
        <v>310</v>
      </c>
      <c r="B1" s="103"/>
      <c r="C1" s="103"/>
      <c r="D1" s="103"/>
    </row>
    <row r="2" spans="1:4" ht="17.25" thickBot="1">
      <c r="A2" s="37" t="s">
        <v>66</v>
      </c>
      <c r="B2" s="37" t="s">
        <v>207</v>
      </c>
      <c r="C2" s="37" t="s">
        <v>311</v>
      </c>
      <c r="D2" s="38" t="s">
        <v>312</v>
      </c>
    </row>
    <row r="3" spans="1:4">
      <c r="A3" s="39" t="s">
        <v>208</v>
      </c>
      <c r="B3" s="40">
        <v>72</v>
      </c>
      <c r="C3" s="40">
        <v>90</v>
      </c>
      <c r="D3" s="55">
        <v>78</v>
      </c>
    </row>
    <row r="4" spans="1:4">
      <c r="A4" s="7" t="s">
        <v>209</v>
      </c>
      <c r="B4" s="42">
        <v>95</v>
      </c>
      <c r="C4" s="42">
        <v>65</v>
      </c>
      <c r="D4" s="58">
        <v>0</v>
      </c>
    </row>
    <row r="5" spans="1:4">
      <c r="A5" s="7" t="s">
        <v>210</v>
      </c>
      <c r="B5" s="42">
        <v>75</v>
      </c>
      <c r="C5" s="42"/>
      <c r="D5" s="58">
        <v>75</v>
      </c>
    </row>
    <row r="6" spans="1:4">
      <c r="A6" s="7" t="s">
        <v>211</v>
      </c>
      <c r="B6" s="42"/>
      <c r="C6" s="42">
        <v>98</v>
      </c>
      <c r="D6" s="58">
        <v>100</v>
      </c>
    </row>
    <row r="7" spans="1:4" ht="17.25" thickBot="1">
      <c r="A7" s="49" t="s">
        <v>313</v>
      </c>
      <c r="B7" s="50">
        <v>85</v>
      </c>
      <c r="C7" s="50">
        <v>100</v>
      </c>
      <c r="D7" s="56">
        <v>85</v>
      </c>
    </row>
    <row r="8" spans="1:4">
      <c r="A8" s="51" t="s">
        <v>314</v>
      </c>
      <c r="B8" s="40">
        <f>COUNTA($A$3:$A$7)</f>
        <v>5</v>
      </c>
      <c r="C8" s="40">
        <f t="shared" ref="C8:D8" si="0">COUNTA($A$3:$A$7)</f>
        <v>5</v>
      </c>
      <c r="D8" s="40">
        <f t="shared" si="0"/>
        <v>5</v>
      </c>
    </row>
    <row r="9" spans="1:4">
      <c r="A9" s="52" t="s">
        <v>216</v>
      </c>
      <c r="B9" s="42">
        <f>COUNT(B3:B7)</f>
        <v>4</v>
      </c>
      <c r="C9" s="42">
        <f t="shared" ref="C9:D9" si="1">COUNT(C3:C7)</f>
        <v>4</v>
      </c>
      <c r="D9" s="42">
        <f t="shared" si="1"/>
        <v>5</v>
      </c>
    </row>
    <row r="10" spans="1:4">
      <c r="A10" s="52" t="s">
        <v>217</v>
      </c>
      <c r="B10" s="42">
        <f>COUNTBLANK(B3:B7)</f>
        <v>1</v>
      </c>
      <c r="C10" s="42">
        <f t="shared" ref="C10:D10" si="2">COUNTBLANK(C3:C7)</f>
        <v>1</v>
      </c>
      <c r="D10" s="42">
        <f t="shared" si="2"/>
        <v>0</v>
      </c>
    </row>
    <row r="11" spans="1:4">
      <c r="A11" s="52" t="s">
        <v>315</v>
      </c>
      <c r="B11" s="42">
        <f>COUNTIF(B3:B7,"&gt;=90")</f>
        <v>1</v>
      </c>
      <c r="C11" s="42">
        <f t="shared" ref="C11:D11" si="3">COUNTIF(C3:C7,"&gt;=90")</f>
        <v>3</v>
      </c>
      <c r="D11" s="42">
        <f t="shared" si="3"/>
        <v>1</v>
      </c>
    </row>
    <row r="12" spans="1:4">
      <c r="A12" s="59" t="s">
        <v>296</v>
      </c>
      <c r="B12" s="42">
        <f>COUNTIFS(B3:B7,"&gt;=80",B3:B7,"&lt;=95")</f>
        <v>2</v>
      </c>
      <c r="C12" s="42">
        <f t="shared" ref="C12:D12" si="4">COUNTIFS(C3:C7,"&gt;=80",C3:C7,"&lt;=95")</f>
        <v>1</v>
      </c>
      <c r="D12" s="42">
        <f t="shared" si="4"/>
        <v>1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sqref="A1:F1"/>
    </sheetView>
  </sheetViews>
  <sheetFormatPr defaultRowHeight="16.5"/>
  <cols>
    <col min="1" max="6" width="10.5" style="53" customWidth="1"/>
  </cols>
  <sheetData>
    <row r="1" spans="1:6" ht="17.25" thickBot="1">
      <c r="A1" s="111" t="s">
        <v>316</v>
      </c>
      <c r="B1" s="111"/>
      <c r="C1" s="111"/>
      <c r="D1" s="111"/>
      <c r="E1" s="111"/>
      <c r="F1" s="111"/>
    </row>
    <row r="2" spans="1:6" ht="17.25" thickBot="1">
      <c r="A2" s="37" t="s">
        <v>317</v>
      </c>
      <c r="B2" s="37" t="s">
        <v>207</v>
      </c>
      <c r="C2" s="37" t="s">
        <v>318</v>
      </c>
      <c r="D2" s="38" t="s">
        <v>319</v>
      </c>
      <c r="E2" s="38" t="s">
        <v>92</v>
      </c>
      <c r="F2" s="46" t="s">
        <v>213</v>
      </c>
    </row>
    <row r="3" spans="1:6">
      <c r="A3" s="39" t="s">
        <v>208</v>
      </c>
      <c r="B3" s="40">
        <v>72</v>
      </c>
      <c r="C3" s="40">
        <v>90</v>
      </c>
      <c r="D3" s="40">
        <v>78</v>
      </c>
      <c r="E3" s="40">
        <f>SUM(B3:D3)</f>
        <v>240</v>
      </c>
      <c r="F3" s="55">
        <f t="shared" ref="F3:F7" si="0">_xlfn.RANK.EQ(E3,$E$3:$E$7)</f>
        <v>2</v>
      </c>
    </row>
    <row r="4" spans="1:6">
      <c r="A4" s="7" t="s">
        <v>320</v>
      </c>
      <c r="B4" s="42">
        <v>95</v>
      </c>
      <c r="C4" s="42">
        <v>65</v>
      </c>
      <c r="D4" s="42">
        <v>0</v>
      </c>
      <c r="E4" s="42">
        <f>SUM(B4:D4)</f>
        <v>160</v>
      </c>
      <c r="F4" s="55">
        <f t="shared" si="0"/>
        <v>4</v>
      </c>
    </row>
    <row r="5" spans="1:6">
      <c r="A5" s="7" t="s">
        <v>321</v>
      </c>
      <c r="B5" s="42">
        <v>75</v>
      </c>
      <c r="C5" s="42"/>
      <c r="D5" s="42">
        <v>75</v>
      </c>
      <c r="E5" s="42">
        <f>SUM(B5:D5)</f>
        <v>150</v>
      </c>
      <c r="F5" s="55">
        <f t="shared" si="0"/>
        <v>5</v>
      </c>
    </row>
    <row r="6" spans="1:6">
      <c r="A6" s="7" t="s">
        <v>322</v>
      </c>
      <c r="B6" s="42"/>
      <c r="C6" s="42">
        <v>98</v>
      </c>
      <c r="D6" s="42">
        <v>100</v>
      </c>
      <c r="E6" s="42">
        <f>SUM(B6:D6)</f>
        <v>198</v>
      </c>
      <c r="F6" s="55">
        <f t="shared" si="0"/>
        <v>3</v>
      </c>
    </row>
    <row r="7" spans="1:6" ht="17.25" thickBot="1">
      <c r="A7" s="49" t="s">
        <v>323</v>
      </c>
      <c r="B7" s="50">
        <v>85</v>
      </c>
      <c r="C7" s="50">
        <v>100</v>
      </c>
      <c r="D7" s="50">
        <v>85</v>
      </c>
      <c r="E7" s="50">
        <f>SUM(B7:D7)</f>
        <v>270</v>
      </c>
      <c r="F7" s="56">
        <f t="shared" si="0"/>
        <v>1</v>
      </c>
    </row>
    <row r="8" spans="1:6">
      <c r="A8" s="51" t="s">
        <v>324</v>
      </c>
      <c r="B8" s="40">
        <f>LARGE(B3:B7,2)</f>
        <v>85</v>
      </c>
      <c r="C8" s="40">
        <f>LARGE(C3:C7,2)</f>
        <v>98</v>
      </c>
      <c r="D8" s="40">
        <f>LARGE(D3:D7,2)</f>
        <v>85</v>
      </c>
      <c r="E8" s="40">
        <f>LARGE(E3:E7,2)</f>
        <v>240</v>
      </c>
      <c r="F8" s="57"/>
    </row>
    <row r="9" spans="1:6">
      <c r="A9" s="52" t="s">
        <v>214</v>
      </c>
      <c r="B9" s="42">
        <f>SMALL(B3:B7,2)</f>
        <v>75</v>
      </c>
      <c r="C9" s="42">
        <f t="shared" ref="C9:E9" si="1">SMALL(C3:C7,2)</f>
        <v>90</v>
      </c>
      <c r="D9" s="42">
        <f t="shared" si="1"/>
        <v>75</v>
      </c>
      <c r="E9" s="42">
        <f t="shared" si="1"/>
        <v>160</v>
      </c>
      <c r="F9" s="58"/>
    </row>
    <row r="10" spans="1:6">
      <c r="F10" s="93"/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F1"/>
    </sheetView>
  </sheetViews>
  <sheetFormatPr defaultRowHeight="16.5"/>
  <cols>
    <col min="1" max="1" width="9.875" customWidth="1"/>
    <col min="2" max="2" width="12.625" customWidth="1"/>
    <col min="3" max="3" width="13" customWidth="1"/>
    <col min="4" max="4" width="12.5" customWidth="1"/>
    <col min="5" max="5" width="13.75" customWidth="1"/>
    <col min="6" max="6" width="11.875" customWidth="1"/>
  </cols>
  <sheetData>
    <row r="1" spans="1:6" ht="17.25" thickBot="1">
      <c r="A1" s="102" t="s">
        <v>206</v>
      </c>
      <c r="B1" s="103"/>
      <c r="C1" s="103"/>
      <c r="D1" s="103"/>
      <c r="E1" s="103"/>
      <c r="F1" s="104"/>
    </row>
    <row r="2" spans="1:6" ht="17.25" thickBot="1">
      <c r="A2" s="37" t="s">
        <v>66</v>
      </c>
      <c r="B2" s="37" t="s">
        <v>207</v>
      </c>
      <c r="C2" s="37" t="s">
        <v>30</v>
      </c>
      <c r="D2" s="38" t="s">
        <v>325</v>
      </c>
      <c r="E2" s="38" t="s">
        <v>92</v>
      </c>
      <c r="F2" s="46" t="s">
        <v>24</v>
      </c>
    </row>
    <row r="3" spans="1:6">
      <c r="A3" s="39" t="s">
        <v>208</v>
      </c>
      <c r="B3" s="40">
        <v>81</v>
      </c>
      <c r="C3" s="40">
        <v>93</v>
      </c>
      <c r="D3" s="40">
        <v>88</v>
      </c>
      <c r="E3" s="40">
        <v>262</v>
      </c>
      <c r="F3" s="94">
        <f>ROUND(AVERAGE(B3:D3),1)</f>
        <v>87.3</v>
      </c>
    </row>
    <row r="4" spans="1:6">
      <c r="A4" s="7" t="s">
        <v>209</v>
      </c>
      <c r="B4" s="42">
        <v>82</v>
      </c>
      <c r="C4" s="42">
        <v>65</v>
      </c>
      <c r="D4" s="42">
        <v>71</v>
      </c>
      <c r="E4" s="42">
        <v>218</v>
      </c>
      <c r="F4" s="94">
        <f t="shared" ref="F4:F8" si="0">ROUND(AVERAGE(B4:D4),1)</f>
        <v>72.7</v>
      </c>
    </row>
    <row r="5" spans="1:6">
      <c r="A5" s="7" t="s">
        <v>210</v>
      </c>
      <c r="B5" s="42">
        <v>93</v>
      </c>
      <c r="C5" s="42">
        <v>98</v>
      </c>
      <c r="D5" s="42">
        <v>75</v>
      </c>
      <c r="E5" s="42">
        <v>266</v>
      </c>
      <c r="F5" s="94">
        <f t="shared" si="0"/>
        <v>88.7</v>
      </c>
    </row>
    <row r="6" spans="1:6">
      <c r="A6" s="7" t="s">
        <v>211</v>
      </c>
      <c r="B6" s="42">
        <v>79</v>
      </c>
      <c r="C6" s="42">
        <v>98</v>
      </c>
      <c r="D6" s="42">
        <v>100</v>
      </c>
      <c r="E6" s="42">
        <v>277</v>
      </c>
      <c r="F6" s="94">
        <f t="shared" si="0"/>
        <v>92.3</v>
      </c>
    </row>
    <row r="7" spans="1:6">
      <c r="A7" s="47" t="s">
        <v>326</v>
      </c>
      <c r="B7" s="42">
        <v>75</v>
      </c>
      <c r="C7" s="48">
        <v>86</v>
      </c>
      <c r="D7" s="48">
        <v>77</v>
      </c>
      <c r="E7" s="48">
        <v>238</v>
      </c>
      <c r="F7" s="94">
        <f t="shared" si="0"/>
        <v>79.3</v>
      </c>
    </row>
    <row r="8" spans="1:6" ht="17.25" thickBot="1">
      <c r="A8" s="49" t="s">
        <v>307</v>
      </c>
      <c r="B8" s="50">
        <v>86</v>
      </c>
      <c r="C8" s="50">
        <v>90</v>
      </c>
      <c r="D8" s="50">
        <v>70</v>
      </c>
      <c r="E8" s="50">
        <v>246</v>
      </c>
      <c r="F8" s="50">
        <f t="shared" si="0"/>
        <v>82</v>
      </c>
    </row>
    <row r="9" spans="1:6">
      <c r="A9" s="51" t="s">
        <v>327</v>
      </c>
      <c r="B9" s="40">
        <f>ROUNDUP(AVERAGE(B3:B8),2)</f>
        <v>82.67</v>
      </c>
      <c r="C9" s="40">
        <f t="shared" ref="C9:F9" si="1">ROUNDUP(AVERAGE(C3:C8),2)</f>
        <v>88.34</v>
      </c>
      <c r="D9" s="40">
        <f t="shared" si="1"/>
        <v>80.17</v>
      </c>
      <c r="E9" s="40">
        <f t="shared" si="1"/>
        <v>251.17</v>
      </c>
      <c r="F9" s="40">
        <f t="shared" si="1"/>
        <v>83.72</v>
      </c>
    </row>
    <row r="10" spans="1:6">
      <c r="A10" s="52" t="s">
        <v>297</v>
      </c>
      <c r="B10" s="42">
        <f>ROUNDDOWN(AVERAGE(B3:B8),2)</f>
        <v>82.66</v>
      </c>
      <c r="C10" s="42">
        <f t="shared" ref="C10:F10" si="2">ROUNDDOWN(AVERAGE(C3:C8),2)</f>
        <v>88.33</v>
      </c>
      <c r="D10" s="42">
        <f t="shared" si="2"/>
        <v>80.16</v>
      </c>
      <c r="E10" s="42">
        <f t="shared" si="2"/>
        <v>251.16</v>
      </c>
      <c r="F10" s="42">
        <f t="shared" si="2"/>
        <v>83.71</v>
      </c>
    </row>
    <row r="11" spans="1:6">
      <c r="A11" s="52" t="s">
        <v>328</v>
      </c>
      <c r="B11" s="42">
        <f>SUMIF($E$3:$E$8,"&gt;=250",B3:B8)</f>
        <v>253</v>
      </c>
      <c r="C11" s="42">
        <f t="shared" ref="C11:F11" si="3">SUMIF($E$3:$E$8,"&gt;=250",C3:C8)</f>
        <v>289</v>
      </c>
      <c r="D11" s="42">
        <f t="shared" si="3"/>
        <v>263</v>
      </c>
      <c r="E11" s="42">
        <f t="shared" si="3"/>
        <v>805</v>
      </c>
      <c r="F11" s="42">
        <f t="shared" si="3"/>
        <v>268.3</v>
      </c>
    </row>
    <row r="12" spans="1:6">
      <c r="A12" s="52" t="s">
        <v>298</v>
      </c>
      <c r="B12" s="42">
        <f>SUMIF($E$3:$E$8,"&lt;250",B3:B8)</f>
        <v>243</v>
      </c>
      <c r="C12" s="42">
        <f t="shared" ref="C12:F12" si="4">SUMIF($E$3:$E$8,"&lt;250",C3:C8)</f>
        <v>241</v>
      </c>
      <c r="D12" s="42">
        <f t="shared" si="4"/>
        <v>218</v>
      </c>
      <c r="E12" s="42">
        <f t="shared" si="4"/>
        <v>702</v>
      </c>
      <c r="F12" s="42">
        <f t="shared" si="4"/>
        <v>234</v>
      </c>
    </row>
    <row r="13" spans="1:6">
      <c r="A13" s="112" t="s">
        <v>329</v>
      </c>
      <c r="B13" s="112"/>
      <c r="C13" s="112"/>
      <c r="D13" s="112"/>
      <c r="E13" s="112"/>
      <c r="F13" s="95">
        <f>SUMIFS(E3:E8,B3:B8,"&gt;=80",C3:C8,"&gt;=80",D3:D8,"&gt;=80")</f>
        <v>262</v>
      </c>
    </row>
  </sheetData>
  <mergeCells count="2">
    <mergeCell ref="A1:F1"/>
    <mergeCell ref="A13:E1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B1"/>
    </sheetView>
  </sheetViews>
  <sheetFormatPr defaultRowHeight="16.5"/>
  <cols>
    <col min="1" max="1" width="19.625" style="5" customWidth="1"/>
    <col min="2" max="2" width="15.625" style="5" customWidth="1"/>
  </cols>
  <sheetData>
    <row r="1" spans="1:2">
      <c r="A1" s="113" t="s">
        <v>330</v>
      </c>
      <c r="B1" s="113"/>
    </row>
    <row r="2" spans="1:2">
      <c r="A2" s="9" t="s">
        <v>299</v>
      </c>
      <c r="B2" s="9" t="s">
        <v>331</v>
      </c>
    </row>
    <row r="3" spans="1:2">
      <c r="A3" s="96">
        <v>38050</v>
      </c>
      <c r="B3" s="97">
        <v>0.41452546296296294</v>
      </c>
    </row>
    <row r="5" spans="1:2">
      <c r="A5" s="98" t="s">
        <v>300</v>
      </c>
      <c r="B5" s="99">
        <f>DATE(YEAR(A3),MONTH(A3),DAY(A3))</f>
        <v>38050</v>
      </c>
    </row>
    <row r="6" spans="1:2">
      <c r="A6" s="98" t="s">
        <v>332</v>
      </c>
      <c r="B6" s="99">
        <f>TIME(HOUR(B3),MINUTE(B3),SECOND(B3))</f>
        <v>0.41452546296296294</v>
      </c>
    </row>
    <row r="7" spans="1:2">
      <c r="A7" s="98" t="s">
        <v>333</v>
      </c>
      <c r="B7" s="99">
        <f ca="1">TODAY()-A3</f>
        <v>6103</v>
      </c>
    </row>
    <row r="8" spans="1:2">
      <c r="A8" s="98" t="s">
        <v>334</v>
      </c>
      <c r="B8" s="99">
        <f ca="1">TODAY()-DATE(YEAR(A3),MONTH(A3),DAY(A3))</f>
        <v>6103</v>
      </c>
    </row>
    <row r="9" spans="1:2">
      <c r="A9" s="98" t="s">
        <v>335</v>
      </c>
      <c r="B9" s="99">
        <f ca="1">YEAR(TODAY())-YEAR(A3)</f>
        <v>16</v>
      </c>
    </row>
  </sheetData>
  <mergeCells count="1">
    <mergeCell ref="A1:B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sqref="A1:G1"/>
    </sheetView>
  </sheetViews>
  <sheetFormatPr defaultRowHeight="16.5"/>
  <cols>
    <col min="1" max="1" width="7.625" customWidth="1"/>
    <col min="2" max="2" width="16.875" customWidth="1"/>
    <col min="3" max="3" width="8.75" customWidth="1"/>
    <col min="4" max="4" width="9.25" customWidth="1"/>
    <col min="5" max="5" width="9.375" customWidth="1"/>
    <col min="6" max="6" width="8.5" customWidth="1"/>
    <col min="7" max="7" width="9.25" customWidth="1"/>
  </cols>
  <sheetData>
    <row r="1" spans="1:7" ht="23.25" thickBot="1">
      <c r="A1" s="114" t="s">
        <v>336</v>
      </c>
      <c r="B1" s="114"/>
      <c r="C1" s="114"/>
      <c r="D1" s="114"/>
      <c r="E1" s="114"/>
      <c r="F1" s="114"/>
      <c r="G1" s="114"/>
    </row>
    <row r="2" spans="1:7" ht="17.25" thickBot="1">
      <c r="A2" s="37" t="s">
        <v>337</v>
      </c>
      <c r="B2" s="37" t="s">
        <v>338</v>
      </c>
      <c r="C2" s="37" t="s">
        <v>193</v>
      </c>
      <c r="D2" s="37" t="s">
        <v>339</v>
      </c>
      <c r="E2" s="37" t="s">
        <v>340</v>
      </c>
      <c r="F2" s="37" t="s">
        <v>341</v>
      </c>
      <c r="G2" s="38" t="s">
        <v>194</v>
      </c>
    </row>
    <row r="3" spans="1:7">
      <c r="A3" s="39" t="s">
        <v>342</v>
      </c>
      <c r="B3" s="39" t="s">
        <v>354</v>
      </c>
      <c r="C3" s="39" t="s">
        <v>343</v>
      </c>
      <c r="D3" s="40">
        <v>100</v>
      </c>
      <c r="E3" s="40">
        <v>78</v>
      </c>
      <c r="F3" s="40">
        <v>100</v>
      </c>
      <c r="G3" s="41" t="str">
        <f>IF(RIGHT(C3,2)="1팀","국내팀",IF(RIGHT(C3,2)="2팀","국외팀","본사팀"))</f>
        <v>국내팀</v>
      </c>
    </row>
    <row r="4" spans="1:7">
      <c r="A4" s="7" t="s">
        <v>344</v>
      </c>
      <c r="B4" s="7" t="s">
        <v>355</v>
      </c>
      <c r="C4" s="7" t="s">
        <v>345</v>
      </c>
      <c r="D4" s="42">
        <v>87</v>
      </c>
      <c r="E4" s="42">
        <v>69</v>
      </c>
      <c r="F4" s="42">
        <v>98</v>
      </c>
      <c r="G4" s="43" t="s">
        <v>195</v>
      </c>
    </row>
    <row r="5" spans="1:7">
      <c r="A5" s="7" t="s">
        <v>346</v>
      </c>
      <c r="B5" s="7" t="s">
        <v>356</v>
      </c>
      <c r="C5" s="7" t="s">
        <v>347</v>
      </c>
      <c r="D5" s="42">
        <v>78</v>
      </c>
      <c r="E5" s="42">
        <v>59</v>
      </c>
      <c r="F5" s="42">
        <v>96</v>
      </c>
      <c r="G5" s="44" t="str">
        <f>IF(AVERAGE(D5:F5)&gt;=70,"해외연수","국내연수")</f>
        <v>해외연수</v>
      </c>
    </row>
    <row r="6" spans="1:7">
      <c r="A6" s="7" t="s">
        <v>196</v>
      </c>
      <c r="B6" s="7" t="s">
        <v>357</v>
      </c>
      <c r="C6" s="7" t="s">
        <v>197</v>
      </c>
      <c r="D6" s="42">
        <v>92</v>
      </c>
      <c r="E6" s="42">
        <v>68</v>
      </c>
      <c r="F6" s="42">
        <v>94</v>
      </c>
      <c r="G6" s="43" t="s">
        <v>198</v>
      </c>
    </row>
    <row r="7" spans="1:7">
      <c r="A7" s="7" t="s">
        <v>199</v>
      </c>
      <c r="B7" s="7" t="s">
        <v>358</v>
      </c>
      <c r="C7" s="7" t="s">
        <v>200</v>
      </c>
      <c r="D7" s="42">
        <v>87</v>
      </c>
      <c r="E7" s="42">
        <v>65</v>
      </c>
      <c r="F7" s="42">
        <v>85</v>
      </c>
      <c r="G7" s="45" t="str">
        <f>IFERROR(AVERAGEIF(D7:F7,"&gt;=90"),"없음")</f>
        <v>없음</v>
      </c>
    </row>
    <row r="8" spans="1:7">
      <c r="A8" s="7" t="s">
        <v>201</v>
      </c>
      <c r="B8" s="7" t="s">
        <v>359</v>
      </c>
      <c r="C8" s="7" t="s">
        <v>202</v>
      </c>
      <c r="D8" s="42">
        <v>95</v>
      </c>
      <c r="E8" s="42">
        <v>58</v>
      </c>
      <c r="F8" s="42">
        <v>71</v>
      </c>
      <c r="G8" s="43">
        <v>95</v>
      </c>
    </row>
    <row r="9" spans="1:7">
      <c r="A9" s="7" t="s">
        <v>348</v>
      </c>
      <c r="B9" s="7" t="s">
        <v>360</v>
      </c>
      <c r="C9" s="7" t="s">
        <v>203</v>
      </c>
      <c r="D9" s="42">
        <v>86</v>
      </c>
      <c r="E9" s="42">
        <v>88</v>
      </c>
      <c r="F9" s="42">
        <v>98</v>
      </c>
      <c r="G9" s="44" t="str">
        <f>IF(OR(MID(B9,8,1)="1",MID(B9,8,1)="3"),"남자","여자")</f>
        <v>여자</v>
      </c>
    </row>
    <row r="10" spans="1:7">
      <c r="A10" s="7" t="s">
        <v>349</v>
      </c>
      <c r="B10" s="7" t="s">
        <v>361</v>
      </c>
      <c r="C10" s="7" t="s">
        <v>350</v>
      </c>
      <c r="D10" s="42">
        <v>75</v>
      </c>
      <c r="E10" s="42">
        <v>78</v>
      </c>
      <c r="F10" s="42">
        <v>88</v>
      </c>
      <c r="G10" s="43" t="s">
        <v>204</v>
      </c>
    </row>
    <row r="11" spans="1:7">
      <c r="A11" s="7" t="s">
        <v>351</v>
      </c>
      <c r="B11" s="7" t="s">
        <v>362</v>
      </c>
      <c r="C11" s="7" t="s">
        <v>345</v>
      </c>
      <c r="D11" s="42">
        <v>94</v>
      </c>
      <c r="E11" s="42">
        <v>56</v>
      </c>
      <c r="F11" s="42">
        <v>79</v>
      </c>
      <c r="G11" s="44" t="str">
        <f>IF(AND(D11&gt;=60,E11&gt;=60,F11&gt;=60,AVERAGE(D11:F11)&gt;=70),"통과","과목미달")</f>
        <v>과목미달</v>
      </c>
    </row>
    <row r="12" spans="1:7">
      <c r="A12" s="7" t="s">
        <v>352</v>
      </c>
      <c r="B12" s="7" t="s">
        <v>363</v>
      </c>
      <c r="C12" s="7" t="s">
        <v>353</v>
      </c>
      <c r="D12" s="42">
        <v>83</v>
      </c>
      <c r="E12" s="42">
        <v>61</v>
      </c>
      <c r="F12" s="42">
        <v>92</v>
      </c>
      <c r="G12" s="43" t="s">
        <v>205</v>
      </c>
    </row>
    <row r="13" spans="1:7">
      <c r="A13" s="71"/>
      <c r="B13" s="89"/>
      <c r="C13" s="71"/>
      <c r="D13" s="5"/>
      <c r="E13" s="5"/>
      <c r="F13" s="5"/>
      <c r="G13" s="5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E1"/>
    </sheetView>
  </sheetViews>
  <sheetFormatPr defaultRowHeight="16.5"/>
  <cols>
    <col min="1" max="1" width="11.875" style="13" customWidth="1"/>
    <col min="2" max="3" width="10" style="13" customWidth="1"/>
    <col min="4" max="5" width="10.25" style="13" customWidth="1"/>
    <col min="6" max="6" width="2.25" style="13" customWidth="1"/>
    <col min="7" max="7" width="10" style="13" customWidth="1"/>
    <col min="8" max="8" width="11.5" style="13" customWidth="1"/>
  </cols>
  <sheetData>
    <row r="1" spans="1:8">
      <c r="A1" s="115" t="s">
        <v>163</v>
      </c>
      <c r="B1" s="115"/>
      <c r="C1" s="115"/>
      <c r="D1" s="115"/>
      <c r="E1" s="115"/>
    </row>
    <row r="3" spans="1:8">
      <c r="A3" s="11" t="s">
        <v>164</v>
      </c>
      <c r="B3" s="11" t="s">
        <v>165</v>
      </c>
      <c r="C3" s="11" t="s">
        <v>166</v>
      </c>
      <c r="D3" s="34" t="s">
        <v>167</v>
      </c>
      <c r="E3" s="34" t="s">
        <v>168</v>
      </c>
      <c r="G3" s="35" t="s">
        <v>165</v>
      </c>
      <c r="H3" s="35" t="s">
        <v>169</v>
      </c>
    </row>
    <row r="4" spans="1:8">
      <c r="A4" s="11" t="s">
        <v>170</v>
      </c>
      <c r="B4" s="11" t="s">
        <v>171</v>
      </c>
      <c r="C4" s="11">
        <v>9</v>
      </c>
      <c r="D4" s="9" t="str">
        <f t="shared" ref="D4:D9" si="0">HLOOKUP(C4,$B$11:$D$12,2)</f>
        <v>적극적</v>
      </c>
      <c r="E4" s="36" t="str">
        <f t="shared" ref="E4:E9" si="1">VLOOKUP(B4,$G$4:$H$9,2,FALSE)</f>
        <v>의류</v>
      </c>
      <c r="G4" s="12" t="s">
        <v>172</v>
      </c>
      <c r="H4" s="12" t="s">
        <v>173</v>
      </c>
    </row>
    <row r="5" spans="1:8">
      <c r="A5" s="11" t="s">
        <v>174</v>
      </c>
      <c r="B5" s="11" t="s">
        <v>175</v>
      </c>
      <c r="C5" s="11">
        <v>8</v>
      </c>
      <c r="D5" s="9" t="str">
        <f t="shared" si="0"/>
        <v>보통</v>
      </c>
      <c r="E5" s="36" t="str">
        <f t="shared" si="1"/>
        <v>가전제품</v>
      </c>
      <c r="G5" s="12" t="s">
        <v>176</v>
      </c>
      <c r="H5" s="12" t="s">
        <v>177</v>
      </c>
    </row>
    <row r="6" spans="1:8">
      <c r="A6" s="11" t="s">
        <v>178</v>
      </c>
      <c r="B6" s="11" t="s">
        <v>179</v>
      </c>
      <c r="C6" s="11">
        <v>6</v>
      </c>
      <c r="D6" s="9" t="str">
        <f t="shared" si="0"/>
        <v>보통</v>
      </c>
      <c r="E6" s="36" t="str">
        <f t="shared" si="1"/>
        <v>주방소품</v>
      </c>
      <c r="G6" s="12" t="s">
        <v>180</v>
      </c>
      <c r="H6" s="12" t="s">
        <v>181</v>
      </c>
    </row>
    <row r="7" spans="1:8">
      <c r="A7" s="11" t="s">
        <v>182</v>
      </c>
      <c r="B7" s="11" t="s">
        <v>183</v>
      </c>
      <c r="C7" s="11">
        <v>4</v>
      </c>
      <c r="D7" s="9" t="str">
        <f t="shared" si="0"/>
        <v>소극적</v>
      </c>
      <c r="E7" s="36" t="str">
        <f t="shared" si="1"/>
        <v>가전제품</v>
      </c>
      <c r="G7" s="12" t="s">
        <v>184</v>
      </c>
      <c r="H7" s="12" t="s">
        <v>181</v>
      </c>
    </row>
    <row r="8" spans="1:8">
      <c r="A8" s="11" t="s">
        <v>185</v>
      </c>
      <c r="B8" s="11" t="s">
        <v>176</v>
      </c>
      <c r="C8" s="11">
        <v>5</v>
      </c>
      <c r="D8" s="9" t="str">
        <f t="shared" si="0"/>
        <v>보통</v>
      </c>
      <c r="E8" s="36" t="str">
        <f t="shared" si="1"/>
        <v>의류</v>
      </c>
      <c r="G8" s="12" t="s">
        <v>183</v>
      </c>
      <c r="H8" s="12" t="s">
        <v>186</v>
      </c>
    </row>
    <row r="9" spans="1:8">
      <c r="A9" s="11" t="s">
        <v>187</v>
      </c>
      <c r="B9" s="11" t="s">
        <v>184</v>
      </c>
      <c r="C9" s="11">
        <v>6</v>
      </c>
      <c r="D9" s="9" t="str">
        <f t="shared" si="0"/>
        <v>보통</v>
      </c>
      <c r="E9" s="36" t="str">
        <f t="shared" si="1"/>
        <v>주방소품</v>
      </c>
      <c r="G9" s="12" t="s">
        <v>188</v>
      </c>
      <c r="H9" s="12" t="s">
        <v>186</v>
      </c>
    </row>
    <row r="11" spans="1:8">
      <c r="A11" s="35" t="s">
        <v>189</v>
      </c>
      <c r="B11" s="11">
        <v>0</v>
      </c>
      <c r="C11" s="11">
        <v>5</v>
      </c>
      <c r="D11" s="11">
        <v>9</v>
      </c>
    </row>
    <row r="12" spans="1:8">
      <c r="A12" s="35" t="s">
        <v>167</v>
      </c>
      <c r="B12" s="11" t="s">
        <v>190</v>
      </c>
      <c r="C12" s="11" t="s">
        <v>191</v>
      </c>
      <c r="D12" s="11" t="s">
        <v>192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D1"/>
    </sheetView>
  </sheetViews>
  <sheetFormatPr defaultRowHeight="16.5"/>
  <cols>
    <col min="1" max="1" width="13.5" style="5" customWidth="1"/>
    <col min="2" max="2" width="14.625" style="5" customWidth="1"/>
    <col min="3" max="3" width="14.125" style="5" customWidth="1"/>
    <col min="4" max="4" width="14.375" style="5" customWidth="1"/>
    <col min="5" max="5" width="7" style="5" customWidth="1"/>
    <col min="6" max="6" width="10.125" style="5" customWidth="1"/>
  </cols>
  <sheetData>
    <row r="1" spans="1:6" ht="17.25" thickBot="1">
      <c r="A1" s="117" t="s">
        <v>143</v>
      </c>
      <c r="B1" s="117"/>
      <c r="C1" s="117"/>
      <c r="D1" s="117"/>
    </row>
    <row r="2" spans="1:6" ht="17.25" thickBot="1">
      <c r="A2" s="19" t="s">
        <v>144</v>
      </c>
      <c r="B2" s="17" t="s">
        <v>145</v>
      </c>
      <c r="C2" s="18" t="s">
        <v>146</v>
      </c>
      <c r="D2" s="20" t="s">
        <v>147</v>
      </c>
      <c r="F2" s="21" t="s">
        <v>148</v>
      </c>
    </row>
    <row r="3" spans="1:6" ht="17.25" thickBot="1">
      <c r="A3" s="22" t="s">
        <v>149</v>
      </c>
      <c r="B3" s="23">
        <v>246</v>
      </c>
      <c r="C3" s="24">
        <v>258</v>
      </c>
      <c r="D3" s="25">
        <v>152</v>
      </c>
      <c r="F3" s="26" t="s">
        <v>150</v>
      </c>
    </row>
    <row r="4" spans="1:6">
      <c r="A4" s="27" t="s">
        <v>151</v>
      </c>
      <c r="B4" s="28">
        <v>144</v>
      </c>
      <c r="C4" s="6">
        <v>213</v>
      </c>
      <c r="D4" s="29">
        <v>57</v>
      </c>
      <c r="F4" s="30" t="s">
        <v>152</v>
      </c>
    </row>
    <row r="5" spans="1:6" ht="17.25" thickBot="1">
      <c r="A5" s="27" t="s">
        <v>153</v>
      </c>
      <c r="B5" s="28">
        <v>92</v>
      </c>
      <c r="C5" s="6">
        <v>274</v>
      </c>
      <c r="D5" s="29">
        <v>269</v>
      </c>
      <c r="F5" s="26" t="s">
        <v>154</v>
      </c>
    </row>
    <row r="6" spans="1:6">
      <c r="A6" s="27" t="s">
        <v>155</v>
      </c>
      <c r="B6" s="28">
        <v>112</v>
      </c>
      <c r="C6" s="6">
        <v>88</v>
      </c>
      <c r="D6" s="29">
        <v>105</v>
      </c>
      <c r="F6" s="30" t="s">
        <v>147</v>
      </c>
    </row>
    <row r="7" spans="1:6" ht="17.25" thickBot="1">
      <c r="A7" s="26" t="s">
        <v>156</v>
      </c>
      <c r="B7" s="31">
        <v>244</v>
      </c>
      <c r="C7" s="32">
        <v>140</v>
      </c>
      <c r="D7" s="33">
        <v>297</v>
      </c>
      <c r="F7" s="26" t="s">
        <v>157</v>
      </c>
    </row>
    <row r="8" spans="1:6">
      <c r="A8" s="118" t="s">
        <v>158</v>
      </c>
      <c r="B8" s="118"/>
      <c r="C8" s="118"/>
      <c r="D8" s="24">
        <f>DSUM(A2:D7,2,F2:F3)</f>
        <v>348</v>
      </c>
    </row>
    <row r="9" spans="1:6">
      <c r="A9" s="116" t="s">
        <v>159</v>
      </c>
      <c r="B9" s="116"/>
      <c r="C9" s="116"/>
      <c r="D9" s="6">
        <f>DAVERAGE(A2:D7,3,F4:F5)</f>
        <v>266</v>
      </c>
    </row>
    <row r="10" spans="1:6">
      <c r="A10" s="116" t="s">
        <v>160</v>
      </c>
      <c r="B10" s="116"/>
      <c r="C10" s="116"/>
      <c r="D10" s="6">
        <f>DCOUNT(A2:D7,4,F6:F7)</f>
        <v>1</v>
      </c>
    </row>
    <row r="11" spans="1:6">
      <c r="A11" s="116" t="s">
        <v>161</v>
      </c>
      <c r="B11" s="116"/>
      <c r="C11" s="116"/>
      <c r="D11" s="6">
        <f>DMAX(A2:D7,2,F2:F3)</f>
        <v>144</v>
      </c>
    </row>
    <row r="12" spans="1:6">
      <c r="A12" s="116" t="s">
        <v>162</v>
      </c>
      <c r="B12" s="116"/>
      <c r="C12" s="116"/>
      <c r="D12" s="6">
        <f>DMIN(A2:D7,3,F4:F5)</f>
        <v>258</v>
      </c>
    </row>
  </sheetData>
  <mergeCells count="6">
    <mergeCell ref="A12:C12"/>
    <mergeCell ref="A1:D1"/>
    <mergeCell ref="A8:C8"/>
    <mergeCell ref="A9:C9"/>
    <mergeCell ref="A10:C10"/>
    <mergeCell ref="A11:C1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2" width="9.5" customWidth="1"/>
    <col min="3" max="4" width="11.625" bestFit="1" customWidth="1"/>
  </cols>
  <sheetData>
    <row r="1" spans="1:4">
      <c r="A1" s="113" t="s">
        <v>126</v>
      </c>
      <c r="B1" s="113"/>
      <c r="C1" s="113"/>
      <c r="D1" s="113"/>
    </row>
    <row r="2" spans="1:4">
      <c r="A2" s="5"/>
      <c r="B2" s="5"/>
      <c r="C2" s="5"/>
      <c r="D2" s="5"/>
    </row>
    <row r="3" spans="1:4">
      <c r="A3" s="9" t="s">
        <v>66</v>
      </c>
      <c r="B3" s="9" t="s">
        <v>138</v>
      </c>
      <c r="C3" s="9" t="s">
        <v>127</v>
      </c>
      <c r="D3" s="9" t="s">
        <v>128</v>
      </c>
    </row>
    <row r="4" spans="1:4">
      <c r="A4" s="9" t="s">
        <v>129</v>
      </c>
      <c r="B4" s="9" t="s">
        <v>139</v>
      </c>
      <c r="C4" s="9">
        <v>540</v>
      </c>
      <c r="D4" s="9">
        <v>230</v>
      </c>
    </row>
    <row r="5" spans="1:4">
      <c r="A5" s="9" t="s">
        <v>130</v>
      </c>
      <c r="B5" s="9" t="s">
        <v>140</v>
      </c>
      <c r="C5" s="9">
        <v>430</v>
      </c>
      <c r="D5" s="9">
        <v>210</v>
      </c>
    </row>
    <row r="6" spans="1:4">
      <c r="A6" s="9" t="s">
        <v>131</v>
      </c>
      <c r="B6" s="9" t="s">
        <v>142</v>
      </c>
      <c r="C6" s="9">
        <v>120</v>
      </c>
      <c r="D6" s="9">
        <v>180</v>
      </c>
    </row>
    <row r="7" spans="1:4">
      <c r="A7" s="9" t="s">
        <v>132</v>
      </c>
      <c r="B7" s="9" t="s">
        <v>141</v>
      </c>
      <c r="C7" s="9">
        <v>500</v>
      </c>
      <c r="D7" s="9">
        <v>310</v>
      </c>
    </row>
    <row r="8" spans="1:4">
      <c r="A8" s="9" t="s">
        <v>133</v>
      </c>
      <c r="B8" s="9" t="s">
        <v>142</v>
      </c>
      <c r="C8" s="9">
        <v>120</v>
      </c>
      <c r="D8" s="9">
        <v>110</v>
      </c>
    </row>
    <row r="9" spans="1:4">
      <c r="A9" s="9" t="s">
        <v>134</v>
      </c>
      <c r="B9" s="9" t="s">
        <v>140</v>
      </c>
      <c r="C9" s="9">
        <v>480</v>
      </c>
      <c r="D9" s="9">
        <v>310</v>
      </c>
    </row>
    <row r="10" spans="1:4">
      <c r="A10" s="9" t="s">
        <v>135</v>
      </c>
      <c r="B10" s="9" t="s">
        <v>142</v>
      </c>
      <c r="C10" s="9">
        <v>160</v>
      </c>
      <c r="D10" s="9">
        <v>172</v>
      </c>
    </row>
    <row r="11" spans="1:4">
      <c r="A11" s="9" t="s">
        <v>136</v>
      </c>
      <c r="B11" s="9" t="s">
        <v>142</v>
      </c>
      <c r="C11" s="9">
        <v>245</v>
      </c>
      <c r="D11" s="9">
        <v>112</v>
      </c>
    </row>
    <row r="12" spans="1:4">
      <c r="A12" s="5"/>
      <c r="B12" s="5"/>
      <c r="C12" s="5"/>
      <c r="D12" s="5"/>
    </row>
    <row r="13" spans="1:4">
      <c r="A13" s="5"/>
      <c r="B13" s="5"/>
      <c r="C13" s="5"/>
      <c r="D13" s="5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sqref="A1:D1"/>
    </sheetView>
  </sheetViews>
  <sheetFormatPr defaultRowHeight="16.5"/>
  <cols>
    <col min="2" max="3" width="11.625" bestFit="1" customWidth="1"/>
  </cols>
  <sheetData>
    <row r="1" spans="1:4">
      <c r="A1" s="113" t="s">
        <v>126</v>
      </c>
      <c r="B1" s="113"/>
      <c r="C1" s="113"/>
      <c r="D1" s="113"/>
    </row>
    <row r="2" spans="1:4">
      <c r="A2" s="5"/>
      <c r="B2" s="5"/>
      <c r="C2" s="5"/>
      <c r="D2" s="5"/>
    </row>
    <row r="3" spans="1:4">
      <c r="A3" s="9" t="s">
        <v>66</v>
      </c>
      <c r="B3" s="9" t="s">
        <v>127</v>
      </c>
      <c r="C3" s="9" t="s">
        <v>128</v>
      </c>
      <c r="D3" s="14"/>
    </row>
    <row r="4" spans="1:4">
      <c r="A4" s="9" t="s">
        <v>129</v>
      </c>
      <c r="B4" s="9">
        <v>540</v>
      </c>
      <c r="C4" s="9">
        <v>230</v>
      </c>
      <c r="D4" s="15"/>
    </row>
    <row r="5" spans="1:4">
      <c r="A5" s="9" t="s">
        <v>130</v>
      </c>
      <c r="B5" s="9">
        <v>430</v>
      </c>
      <c r="C5" s="9">
        <v>210</v>
      </c>
      <c r="D5" s="15"/>
    </row>
    <row r="6" spans="1:4">
      <c r="A6" s="9" t="s">
        <v>131</v>
      </c>
      <c r="B6" s="9">
        <v>120</v>
      </c>
      <c r="C6" s="9">
        <v>180</v>
      </c>
      <c r="D6" s="15"/>
    </row>
    <row r="7" spans="1:4">
      <c r="A7" s="9" t="s">
        <v>132</v>
      </c>
      <c r="B7" s="9">
        <v>500</v>
      </c>
      <c r="C7" s="9">
        <v>310</v>
      </c>
      <c r="D7" s="15"/>
    </row>
    <row r="8" spans="1:4">
      <c r="A8" s="9" t="s">
        <v>133</v>
      </c>
      <c r="B8" s="9">
        <v>120</v>
      </c>
      <c r="C8" s="9">
        <v>110</v>
      </c>
      <c r="D8" s="15"/>
    </row>
    <row r="9" spans="1:4">
      <c r="A9" s="9" t="s">
        <v>134</v>
      </c>
      <c r="B9" s="9">
        <v>480</v>
      </c>
      <c r="C9" s="9">
        <v>310</v>
      </c>
      <c r="D9" s="15"/>
    </row>
    <row r="10" spans="1:4">
      <c r="A10" s="9" t="s">
        <v>135</v>
      </c>
      <c r="B10" s="9">
        <v>160</v>
      </c>
      <c r="C10" s="9">
        <v>172</v>
      </c>
      <c r="D10" s="15"/>
    </row>
    <row r="11" spans="1:4">
      <c r="A11" s="9" t="s">
        <v>136</v>
      </c>
      <c r="B11" s="9">
        <v>245</v>
      </c>
      <c r="C11" s="9">
        <v>112</v>
      </c>
      <c r="D11" s="15"/>
    </row>
    <row r="12" spans="1:4">
      <c r="A12" s="9" t="s">
        <v>137</v>
      </c>
      <c r="B12" s="9">
        <v>340</v>
      </c>
      <c r="C12" s="9">
        <v>520</v>
      </c>
      <c r="D12" s="15"/>
    </row>
    <row r="13" spans="1:4">
      <c r="A13" s="16"/>
      <c r="B13" s="16"/>
      <c r="C13" s="16"/>
      <c r="D13" s="15"/>
    </row>
  </sheetData>
  <mergeCells count="1">
    <mergeCell ref="A1:D1"/>
  </mergeCells>
  <phoneticPr fontId="2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sqref="A1:G1"/>
    </sheetView>
  </sheetViews>
  <sheetFormatPr defaultRowHeight="16.5"/>
  <cols>
    <col min="3" max="3" width="11" bestFit="1" customWidth="1"/>
  </cols>
  <sheetData>
    <row r="1" spans="1:7" ht="26.25">
      <c r="A1" s="119" t="s">
        <v>86</v>
      </c>
      <c r="B1" s="119"/>
      <c r="C1" s="119"/>
      <c r="D1" s="119"/>
      <c r="E1" s="119"/>
      <c r="F1" s="119"/>
      <c r="G1" s="11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87</v>
      </c>
      <c r="B3" s="9" t="s">
        <v>88</v>
      </c>
      <c r="C3" s="9" t="s">
        <v>89</v>
      </c>
      <c r="D3" s="9" t="s">
        <v>90</v>
      </c>
      <c r="E3" s="9" t="s">
        <v>91</v>
      </c>
      <c r="F3" s="9" t="s">
        <v>8</v>
      </c>
      <c r="G3" s="9" t="s">
        <v>92</v>
      </c>
    </row>
    <row r="4" spans="1:7">
      <c r="A4" s="6">
        <v>1</v>
      </c>
      <c r="B4" s="9" t="s">
        <v>93</v>
      </c>
      <c r="C4" s="9" t="s">
        <v>94</v>
      </c>
      <c r="D4" s="9" t="s">
        <v>95</v>
      </c>
      <c r="E4" s="6">
        <v>98</v>
      </c>
      <c r="F4" s="6">
        <v>85</v>
      </c>
      <c r="G4" s="6">
        <v>183</v>
      </c>
    </row>
    <row r="5" spans="1:7">
      <c r="A5" s="6">
        <v>2</v>
      </c>
      <c r="B5" s="9" t="s">
        <v>55</v>
      </c>
      <c r="C5" s="9" t="s">
        <v>96</v>
      </c>
      <c r="D5" s="9" t="s">
        <v>97</v>
      </c>
      <c r="E5" s="6">
        <v>95</v>
      </c>
      <c r="F5" s="6">
        <v>100</v>
      </c>
      <c r="G5" s="6">
        <v>195</v>
      </c>
    </row>
    <row r="6" spans="1:7">
      <c r="A6" s="6">
        <v>3</v>
      </c>
      <c r="B6" s="9" t="s">
        <v>98</v>
      </c>
      <c r="C6" s="9" t="s">
        <v>99</v>
      </c>
      <c r="D6" s="9" t="s">
        <v>100</v>
      </c>
      <c r="E6" s="6">
        <v>80</v>
      </c>
      <c r="F6" s="6">
        <v>75</v>
      </c>
      <c r="G6" s="6">
        <v>155</v>
      </c>
    </row>
    <row r="7" spans="1:7">
      <c r="A7" s="6">
        <v>4</v>
      </c>
      <c r="B7" s="9" t="s">
        <v>101</v>
      </c>
      <c r="C7" s="9" t="s">
        <v>102</v>
      </c>
      <c r="D7" s="9" t="s">
        <v>103</v>
      </c>
      <c r="E7" s="6">
        <v>85</v>
      </c>
      <c r="F7" s="6">
        <v>90</v>
      </c>
      <c r="G7" s="6">
        <v>175</v>
      </c>
    </row>
    <row r="8" spans="1:7">
      <c r="A8" s="6">
        <v>5</v>
      </c>
      <c r="B8" s="9" t="s">
        <v>104</v>
      </c>
      <c r="C8" s="9" t="s">
        <v>37</v>
      </c>
      <c r="D8" s="9" t="s">
        <v>105</v>
      </c>
      <c r="E8" s="6">
        <v>100</v>
      </c>
      <c r="F8" s="6">
        <v>100</v>
      </c>
      <c r="G8" s="6">
        <v>200</v>
      </c>
    </row>
    <row r="9" spans="1:7">
      <c r="A9" s="6">
        <v>6</v>
      </c>
      <c r="B9" s="9" t="s">
        <v>106</v>
      </c>
      <c r="C9" s="9" t="s">
        <v>107</v>
      </c>
      <c r="D9" s="9" t="s">
        <v>54</v>
      </c>
      <c r="E9" s="6">
        <v>80</v>
      </c>
      <c r="F9" s="6">
        <v>75</v>
      </c>
      <c r="G9" s="6">
        <v>155</v>
      </c>
    </row>
    <row r="10" spans="1:7">
      <c r="A10" s="6">
        <v>7</v>
      </c>
      <c r="B10" s="9" t="s">
        <v>108</v>
      </c>
      <c r="C10" s="9" t="s">
        <v>109</v>
      </c>
      <c r="D10" s="9" t="s">
        <v>60</v>
      </c>
      <c r="E10" s="6">
        <v>100</v>
      </c>
      <c r="F10" s="6">
        <v>80</v>
      </c>
      <c r="G10" s="6">
        <v>180</v>
      </c>
    </row>
    <row r="11" spans="1:7">
      <c r="A11" s="6">
        <v>8</v>
      </c>
      <c r="B11" s="9" t="s">
        <v>110</v>
      </c>
      <c r="C11" s="9" t="s">
        <v>109</v>
      </c>
      <c r="D11" s="9" t="s">
        <v>111</v>
      </c>
      <c r="E11" s="6">
        <v>90</v>
      </c>
      <c r="F11" s="6">
        <v>70</v>
      </c>
      <c r="G11" s="6">
        <v>160</v>
      </c>
    </row>
    <row r="12" spans="1:7">
      <c r="A12" s="6">
        <v>9</v>
      </c>
      <c r="B12" s="9" t="s">
        <v>112</v>
      </c>
      <c r="C12" s="9" t="s">
        <v>113</v>
      </c>
      <c r="D12" s="9" t="s">
        <v>97</v>
      </c>
      <c r="E12" s="6">
        <v>80</v>
      </c>
      <c r="F12" s="6">
        <v>90</v>
      </c>
      <c r="G12" s="6">
        <v>170</v>
      </c>
    </row>
    <row r="13" spans="1:7">
      <c r="A13" s="6">
        <v>11</v>
      </c>
      <c r="B13" s="9" t="s">
        <v>114</v>
      </c>
      <c r="C13" s="9" t="s">
        <v>113</v>
      </c>
      <c r="D13" s="9" t="s">
        <v>64</v>
      </c>
      <c r="E13" s="6">
        <v>90</v>
      </c>
      <c r="F13" s="6">
        <v>50</v>
      </c>
      <c r="G13" s="6">
        <v>140</v>
      </c>
    </row>
    <row r="15" spans="1:7">
      <c r="B15" s="14" t="s">
        <v>115</v>
      </c>
      <c r="C15" s="14" t="s">
        <v>116</v>
      </c>
    </row>
    <row r="16" spans="1:7">
      <c r="B16" s="14" t="s">
        <v>64</v>
      </c>
      <c r="C16" s="14" t="b">
        <f>F4&gt;=AVERAGE($F$4:$F$13)</f>
        <v>1</v>
      </c>
    </row>
    <row r="18" spans="1:7">
      <c r="A18" s="9" t="s">
        <v>117</v>
      </c>
      <c r="B18" s="9" t="s">
        <v>118</v>
      </c>
      <c r="C18" s="9" t="s">
        <v>119</v>
      </c>
      <c r="D18" s="9" t="s">
        <v>115</v>
      </c>
      <c r="E18" s="9" t="s">
        <v>120</v>
      </c>
      <c r="F18" s="9" t="s">
        <v>121</v>
      </c>
      <c r="G18" s="9" t="s">
        <v>122</v>
      </c>
    </row>
    <row r="19" spans="1:7">
      <c r="A19" s="6">
        <v>1</v>
      </c>
      <c r="B19" s="9" t="s">
        <v>123</v>
      </c>
      <c r="C19" s="9" t="s">
        <v>124</v>
      </c>
      <c r="D19" s="9" t="s">
        <v>64</v>
      </c>
      <c r="E19" s="6">
        <v>98</v>
      </c>
      <c r="F19" s="6">
        <v>85</v>
      </c>
      <c r="G19" s="6">
        <v>183</v>
      </c>
    </row>
    <row r="20" spans="1:7">
      <c r="A20" s="6">
        <v>5</v>
      </c>
      <c r="B20" s="9" t="s">
        <v>125</v>
      </c>
      <c r="C20" s="9" t="s">
        <v>37</v>
      </c>
      <c r="D20" s="9" t="s">
        <v>64</v>
      </c>
      <c r="E20" s="6">
        <v>100</v>
      </c>
      <c r="F20" s="6">
        <v>100</v>
      </c>
      <c r="G20" s="6">
        <v>200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sqref="A1:G1"/>
    </sheetView>
  </sheetViews>
  <sheetFormatPr defaultRowHeight="16.5" outlineLevelRow="3"/>
  <sheetData>
    <row r="1" spans="1:7" ht="26.25">
      <c r="A1" s="119" t="s">
        <v>25</v>
      </c>
      <c r="B1" s="119"/>
      <c r="C1" s="119"/>
      <c r="D1" s="119"/>
      <c r="E1" s="119"/>
      <c r="F1" s="119"/>
      <c r="G1" s="11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26</v>
      </c>
      <c r="B3" s="9" t="s">
        <v>249</v>
      </c>
      <c r="C3" s="9" t="s">
        <v>28</v>
      </c>
      <c r="D3" s="9" t="s">
        <v>29</v>
      </c>
      <c r="E3" s="9" t="s">
        <v>30</v>
      </c>
      <c r="F3" s="9" t="s">
        <v>8</v>
      </c>
      <c r="G3" s="9" t="s">
        <v>250</v>
      </c>
    </row>
    <row r="4" spans="1:7" outlineLevel="3">
      <c r="A4" s="6">
        <v>1</v>
      </c>
      <c r="B4" s="9" t="s">
        <v>33</v>
      </c>
      <c r="C4" s="9" t="s">
        <v>34</v>
      </c>
      <c r="D4" s="9" t="s">
        <v>251</v>
      </c>
      <c r="E4" s="6">
        <v>98</v>
      </c>
      <c r="F4" s="6">
        <v>85</v>
      </c>
      <c r="G4" s="6">
        <v>183</v>
      </c>
    </row>
    <row r="5" spans="1:7" outlineLevel="2">
      <c r="A5" s="6"/>
      <c r="B5" s="9"/>
      <c r="C5" s="9"/>
      <c r="D5" s="69" t="s">
        <v>267</v>
      </c>
      <c r="E5" s="6"/>
      <c r="F5" s="6"/>
      <c r="G5" s="6">
        <f>SUBTOTAL(9,G4:G4)</f>
        <v>183</v>
      </c>
    </row>
    <row r="6" spans="1:7" outlineLevel="1">
      <c r="A6" s="6"/>
      <c r="B6" s="9"/>
      <c r="C6" s="69" t="s">
        <v>262</v>
      </c>
      <c r="D6" s="9"/>
      <c r="E6" s="6"/>
      <c r="F6" s="6"/>
      <c r="G6" s="6">
        <f>SUBTOTAL(9,G4:G4)</f>
        <v>183</v>
      </c>
    </row>
    <row r="7" spans="1:7" outlineLevel="3">
      <c r="A7" s="6">
        <v>4</v>
      </c>
      <c r="B7" s="9" t="s">
        <v>41</v>
      </c>
      <c r="C7" s="9" t="s">
        <v>42</v>
      </c>
      <c r="D7" s="9" t="s">
        <v>254</v>
      </c>
      <c r="E7" s="6">
        <v>85</v>
      </c>
      <c r="F7" s="6">
        <v>90</v>
      </c>
      <c r="G7" s="6">
        <v>175</v>
      </c>
    </row>
    <row r="8" spans="1:7" outlineLevel="3">
      <c r="A8" s="6">
        <v>7</v>
      </c>
      <c r="B8" s="9" t="s">
        <v>108</v>
      </c>
      <c r="C8" s="9" t="s">
        <v>257</v>
      </c>
      <c r="D8" s="9" t="s">
        <v>38</v>
      </c>
      <c r="E8" s="6">
        <v>100</v>
      </c>
      <c r="F8" s="6">
        <v>80</v>
      </c>
      <c r="G8" s="6">
        <v>180</v>
      </c>
    </row>
    <row r="9" spans="1:7" outlineLevel="3">
      <c r="A9" s="6">
        <v>8</v>
      </c>
      <c r="B9" s="9" t="s">
        <v>258</v>
      </c>
      <c r="C9" s="9" t="s">
        <v>259</v>
      </c>
      <c r="D9" s="9" t="s">
        <v>38</v>
      </c>
      <c r="E9" s="6">
        <v>90</v>
      </c>
      <c r="F9" s="6">
        <v>70</v>
      </c>
      <c r="G9" s="6">
        <v>160</v>
      </c>
    </row>
    <row r="10" spans="1:7" outlineLevel="2">
      <c r="A10" s="6"/>
      <c r="B10" s="9"/>
      <c r="C10" s="9"/>
      <c r="D10" s="69" t="s">
        <v>268</v>
      </c>
      <c r="E10" s="6"/>
      <c r="F10" s="6"/>
      <c r="G10" s="6">
        <f>SUBTOTAL(9,G7:G9)</f>
        <v>515</v>
      </c>
    </row>
    <row r="11" spans="1:7" outlineLevel="1">
      <c r="A11" s="6"/>
      <c r="B11" s="9"/>
      <c r="C11" s="69" t="s">
        <v>263</v>
      </c>
      <c r="D11" s="9"/>
      <c r="E11" s="6"/>
      <c r="F11" s="6"/>
      <c r="G11" s="6">
        <f>SUBTOTAL(9,G7:G9)</f>
        <v>515</v>
      </c>
    </row>
    <row r="12" spans="1:7" outlineLevel="3">
      <c r="A12" s="6">
        <v>2</v>
      </c>
      <c r="B12" s="9" t="s">
        <v>36</v>
      </c>
      <c r="C12" s="9" t="s">
        <v>252</v>
      </c>
      <c r="D12" s="9" t="s">
        <v>38</v>
      </c>
      <c r="E12" s="6">
        <v>95</v>
      </c>
      <c r="F12" s="6">
        <v>100</v>
      </c>
      <c r="G12" s="6">
        <v>195</v>
      </c>
    </row>
    <row r="13" spans="1:7" outlineLevel="3">
      <c r="A13" s="6">
        <v>3</v>
      </c>
      <c r="B13" s="9" t="s">
        <v>253</v>
      </c>
      <c r="C13" s="9" t="s">
        <v>37</v>
      </c>
      <c r="D13" s="9" t="s">
        <v>254</v>
      </c>
      <c r="E13" s="6">
        <v>80</v>
      </c>
      <c r="F13" s="6">
        <v>75</v>
      </c>
      <c r="G13" s="6">
        <v>155</v>
      </c>
    </row>
    <row r="14" spans="1:7" outlineLevel="2">
      <c r="A14" s="6"/>
      <c r="B14" s="9"/>
      <c r="C14" s="9"/>
      <c r="D14" s="69" t="s">
        <v>268</v>
      </c>
      <c r="E14" s="6"/>
      <c r="F14" s="6"/>
      <c r="G14" s="6">
        <f>SUBTOTAL(9,G12:G13)</f>
        <v>350</v>
      </c>
    </row>
    <row r="15" spans="1:7" outlineLevel="3">
      <c r="A15" s="6">
        <v>5</v>
      </c>
      <c r="B15" s="9" t="s">
        <v>255</v>
      </c>
      <c r="C15" s="9" t="s">
        <v>37</v>
      </c>
      <c r="D15" s="9" t="s">
        <v>256</v>
      </c>
      <c r="E15" s="6">
        <v>100</v>
      </c>
      <c r="F15" s="6">
        <v>100</v>
      </c>
      <c r="G15" s="6">
        <v>200</v>
      </c>
    </row>
    <row r="16" spans="1:7" outlineLevel="2">
      <c r="A16" s="6"/>
      <c r="B16" s="9"/>
      <c r="C16" s="9"/>
      <c r="D16" s="69" t="s">
        <v>267</v>
      </c>
      <c r="E16" s="6"/>
      <c r="F16" s="6"/>
      <c r="G16" s="6">
        <f>SUBTOTAL(9,G15:G15)</f>
        <v>200</v>
      </c>
    </row>
    <row r="17" spans="1:7" outlineLevel="1">
      <c r="A17" s="6"/>
      <c r="B17" s="9"/>
      <c r="C17" s="69" t="s">
        <v>264</v>
      </c>
      <c r="D17" s="9"/>
      <c r="E17" s="6"/>
      <c r="F17" s="6"/>
      <c r="G17" s="6">
        <f>SUBTOTAL(9,G12:G15)</f>
        <v>550</v>
      </c>
    </row>
    <row r="18" spans="1:7" outlineLevel="3">
      <c r="A18" s="6">
        <v>9</v>
      </c>
      <c r="B18" s="9" t="s">
        <v>260</v>
      </c>
      <c r="C18" s="9" t="s">
        <v>107</v>
      </c>
      <c r="D18" s="9" t="s">
        <v>38</v>
      </c>
      <c r="E18" s="6">
        <v>80</v>
      </c>
      <c r="F18" s="6">
        <v>90</v>
      </c>
      <c r="G18" s="6">
        <v>170</v>
      </c>
    </row>
    <row r="19" spans="1:7" outlineLevel="2">
      <c r="A19" s="6"/>
      <c r="B19" s="9"/>
      <c r="C19" s="9"/>
      <c r="D19" s="69" t="s">
        <v>268</v>
      </c>
      <c r="E19" s="6"/>
      <c r="F19" s="6"/>
      <c r="G19" s="6">
        <f>SUBTOTAL(9,G18:G18)</f>
        <v>170</v>
      </c>
    </row>
    <row r="20" spans="1:7" outlineLevel="3">
      <c r="A20" s="6">
        <v>6</v>
      </c>
      <c r="B20" s="9" t="s">
        <v>106</v>
      </c>
      <c r="C20" s="9" t="s">
        <v>107</v>
      </c>
      <c r="D20" s="9" t="s">
        <v>35</v>
      </c>
      <c r="E20" s="6">
        <v>80</v>
      </c>
      <c r="F20" s="6">
        <v>75</v>
      </c>
      <c r="G20" s="6">
        <v>155</v>
      </c>
    </row>
    <row r="21" spans="1:7" outlineLevel="3">
      <c r="A21" s="6">
        <v>11</v>
      </c>
      <c r="B21" s="9" t="s">
        <v>261</v>
      </c>
      <c r="C21" s="9" t="s">
        <v>107</v>
      </c>
      <c r="D21" s="9" t="s">
        <v>256</v>
      </c>
      <c r="E21" s="6">
        <v>90</v>
      </c>
      <c r="F21" s="6">
        <v>50</v>
      </c>
      <c r="G21" s="6">
        <v>140</v>
      </c>
    </row>
    <row r="22" spans="1:7" outlineLevel="2">
      <c r="A22" s="15"/>
      <c r="B22" s="16"/>
      <c r="C22" s="16"/>
      <c r="D22" s="70" t="s">
        <v>267</v>
      </c>
      <c r="E22" s="15"/>
      <c r="F22" s="15"/>
      <c r="G22" s="15">
        <f>SUBTOTAL(9,G20:G21)</f>
        <v>295</v>
      </c>
    </row>
    <row r="23" spans="1:7" outlineLevel="1">
      <c r="A23" s="15"/>
      <c r="B23" s="16"/>
      <c r="C23" s="70" t="s">
        <v>265</v>
      </c>
      <c r="D23" s="16"/>
      <c r="E23" s="15"/>
      <c r="F23" s="15"/>
      <c r="G23" s="15">
        <f>SUBTOTAL(9,G18:G21)</f>
        <v>465</v>
      </c>
    </row>
    <row r="24" spans="1:7">
      <c r="A24" s="15"/>
      <c r="B24" s="16"/>
      <c r="C24" s="70" t="s">
        <v>266</v>
      </c>
      <c r="D24" s="16"/>
      <c r="E24" s="15"/>
      <c r="F24" s="15"/>
      <c r="G24" s="15">
        <f>SUBTOTAL(9,G4:G21)</f>
        <v>1713</v>
      </c>
    </row>
  </sheetData>
  <sortState ref="A4:G13">
    <sortCondition ref="C4:C13"/>
    <sortCondition ref="D4:D13"/>
  </sortState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6.5"/>
  <cols>
    <col min="1" max="2" width="11.875" customWidth="1"/>
    <col min="3" max="4" width="9.625" customWidth="1"/>
    <col min="5" max="5" width="10.75" customWidth="1"/>
  </cols>
  <sheetData>
    <row r="1" spans="1:5">
      <c r="A1" s="72" t="s">
        <v>269</v>
      </c>
      <c r="B1" t="s">
        <v>270</v>
      </c>
    </row>
    <row r="3" spans="1:5">
      <c r="A3" s="72" t="s">
        <v>274</v>
      </c>
      <c r="B3" s="72" t="s">
        <v>276</v>
      </c>
    </row>
    <row r="4" spans="1:5">
      <c r="A4" s="72" t="s">
        <v>275</v>
      </c>
      <c r="B4" t="s">
        <v>271</v>
      </c>
      <c r="C4" t="s">
        <v>272</v>
      </c>
      <c r="D4" t="s">
        <v>273</v>
      </c>
      <c r="E4" t="s">
        <v>266</v>
      </c>
    </row>
    <row r="5" spans="1:5">
      <c r="A5" s="73">
        <v>1</v>
      </c>
      <c r="B5" s="74"/>
      <c r="C5" s="74">
        <v>968300</v>
      </c>
      <c r="D5" s="74"/>
      <c r="E5" s="74">
        <v>968300</v>
      </c>
    </row>
    <row r="6" spans="1:5">
      <c r="A6" s="73">
        <v>3</v>
      </c>
      <c r="B6" s="74">
        <v>1499400</v>
      </c>
      <c r="C6" s="74"/>
      <c r="D6" s="74"/>
      <c r="E6" s="74">
        <v>1499400</v>
      </c>
    </row>
    <row r="7" spans="1:5">
      <c r="A7" s="73">
        <v>4</v>
      </c>
      <c r="B7" s="74"/>
      <c r="C7" s="74">
        <v>815600</v>
      </c>
      <c r="D7" s="74"/>
      <c r="E7" s="74">
        <v>815600</v>
      </c>
    </row>
    <row r="8" spans="1:5">
      <c r="A8" s="73">
        <v>5</v>
      </c>
      <c r="B8" s="74"/>
      <c r="C8" s="74">
        <v>2111800</v>
      </c>
      <c r="D8" s="74"/>
      <c r="E8" s="74">
        <v>2111800</v>
      </c>
    </row>
    <row r="9" spans="1:5">
      <c r="A9" s="73">
        <v>6</v>
      </c>
      <c r="B9" s="74">
        <v>803400</v>
      </c>
      <c r="C9" s="74"/>
      <c r="D9" s="74">
        <v>1159200</v>
      </c>
      <c r="E9" s="74">
        <v>1962600</v>
      </c>
    </row>
    <row r="10" spans="1:5">
      <c r="A10" s="73">
        <v>7</v>
      </c>
      <c r="B10" s="74">
        <v>1466300</v>
      </c>
      <c r="C10" s="74"/>
      <c r="D10" s="74"/>
      <c r="E10" s="74">
        <v>1466300</v>
      </c>
    </row>
    <row r="11" spans="1:5">
      <c r="A11" s="73">
        <v>8</v>
      </c>
      <c r="B11" s="74"/>
      <c r="C11" s="74"/>
      <c r="D11" s="74">
        <v>1810000</v>
      </c>
      <c r="E11" s="74">
        <v>1810000</v>
      </c>
    </row>
    <row r="12" spans="1:5">
      <c r="A12" s="73">
        <v>9</v>
      </c>
      <c r="B12" s="74"/>
      <c r="C12" s="74">
        <v>2113700</v>
      </c>
      <c r="D12" s="74"/>
      <c r="E12" s="74">
        <v>2113700</v>
      </c>
    </row>
    <row r="13" spans="1:5">
      <c r="A13" s="73">
        <v>10</v>
      </c>
      <c r="B13" s="74"/>
      <c r="C13" s="74"/>
      <c r="D13" s="74">
        <v>2371500</v>
      </c>
      <c r="E13" s="74">
        <v>2371500</v>
      </c>
    </row>
    <row r="14" spans="1:5">
      <c r="A14" s="73" t="s">
        <v>266</v>
      </c>
      <c r="B14" s="74">
        <v>3769100</v>
      </c>
      <c r="C14" s="74">
        <v>6009400</v>
      </c>
      <c r="D14" s="74">
        <v>5340700</v>
      </c>
      <c r="E14" s="74">
        <v>15119200</v>
      </c>
    </row>
  </sheetData>
  <phoneticPr fontId="2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"/>
    </sheetView>
  </sheetViews>
  <sheetFormatPr defaultRowHeight="16.5"/>
  <cols>
    <col min="4" max="6" width="12.25" customWidth="1"/>
  </cols>
  <sheetData>
    <row r="1" spans="1:6">
      <c r="A1" s="115" t="s">
        <v>65</v>
      </c>
      <c r="B1" s="115"/>
      <c r="C1" s="115"/>
      <c r="D1" s="115"/>
      <c r="E1" s="115"/>
      <c r="F1" s="115"/>
    </row>
    <row r="2" spans="1:6">
      <c r="A2" s="13"/>
      <c r="B2" s="13"/>
      <c r="C2" s="13"/>
      <c r="D2" s="13"/>
      <c r="E2" s="13"/>
      <c r="F2" s="13"/>
    </row>
    <row r="3" spans="1:6">
      <c r="A3" s="12" t="s">
        <v>66</v>
      </c>
      <c r="B3" s="12" t="s">
        <v>67</v>
      </c>
      <c r="C3" s="12" t="s">
        <v>68</v>
      </c>
      <c r="D3" s="12" t="s">
        <v>69</v>
      </c>
      <c r="E3" s="12" t="s">
        <v>70</v>
      </c>
      <c r="F3" s="12" t="s">
        <v>71</v>
      </c>
    </row>
    <row r="4" spans="1:6">
      <c r="A4" s="12" t="s">
        <v>72</v>
      </c>
      <c r="B4" s="12" t="s">
        <v>73</v>
      </c>
      <c r="C4" s="12">
        <v>9</v>
      </c>
      <c r="D4" s="12">
        <v>2113700</v>
      </c>
      <c r="E4" s="12">
        <v>70000</v>
      </c>
      <c r="F4" s="12">
        <v>250000</v>
      </c>
    </row>
    <row r="5" spans="1:6">
      <c r="A5" s="12" t="s">
        <v>74</v>
      </c>
      <c r="B5" s="12" t="s">
        <v>75</v>
      </c>
      <c r="C5" s="12">
        <v>10</v>
      </c>
      <c r="D5" s="12">
        <v>2371500</v>
      </c>
      <c r="E5" s="12">
        <v>70000</v>
      </c>
      <c r="F5" s="12">
        <v>300000</v>
      </c>
    </row>
    <row r="6" spans="1:6">
      <c r="A6" s="12" t="s">
        <v>76</v>
      </c>
      <c r="B6" s="12" t="s">
        <v>75</v>
      </c>
      <c r="C6" s="12">
        <v>8</v>
      </c>
      <c r="D6" s="12">
        <v>1810000</v>
      </c>
      <c r="E6" s="12">
        <v>70000</v>
      </c>
      <c r="F6" s="12">
        <v>200000</v>
      </c>
    </row>
    <row r="7" spans="1:6">
      <c r="A7" s="12" t="s">
        <v>77</v>
      </c>
      <c r="B7" s="12" t="s">
        <v>73</v>
      </c>
      <c r="C7" s="12">
        <v>4</v>
      </c>
      <c r="D7" s="12">
        <v>815600</v>
      </c>
      <c r="E7" s="12">
        <v>70000</v>
      </c>
      <c r="F7" s="12"/>
    </row>
    <row r="8" spans="1:6">
      <c r="A8" s="12" t="s">
        <v>78</v>
      </c>
      <c r="B8" s="12" t="s">
        <v>73</v>
      </c>
      <c r="C8" s="12">
        <v>5</v>
      </c>
      <c r="D8" s="12">
        <v>1159200</v>
      </c>
      <c r="E8" s="12">
        <v>70000</v>
      </c>
      <c r="F8" s="12"/>
    </row>
    <row r="9" spans="1:6">
      <c r="A9" s="12" t="s">
        <v>79</v>
      </c>
      <c r="B9" s="12" t="s">
        <v>80</v>
      </c>
      <c r="C9" s="12">
        <v>7</v>
      </c>
      <c r="D9" s="12">
        <v>1466300</v>
      </c>
      <c r="E9" s="12">
        <v>70000</v>
      </c>
      <c r="F9" s="12"/>
    </row>
    <row r="10" spans="1:6">
      <c r="A10" s="12" t="s">
        <v>81</v>
      </c>
      <c r="B10" s="12" t="s">
        <v>73</v>
      </c>
      <c r="C10" s="12">
        <v>5</v>
      </c>
      <c r="D10" s="12">
        <v>952600</v>
      </c>
      <c r="E10" s="12">
        <v>70000</v>
      </c>
      <c r="F10" s="12"/>
    </row>
    <row r="11" spans="1:6">
      <c r="A11" s="12" t="s">
        <v>82</v>
      </c>
      <c r="B11" s="12" t="s">
        <v>80</v>
      </c>
      <c r="C11" s="12">
        <v>3</v>
      </c>
      <c r="D11" s="12">
        <v>1499400</v>
      </c>
      <c r="E11" s="12">
        <v>70000</v>
      </c>
      <c r="F11" s="12">
        <v>200000</v>
      </c>
    </row>
    <row r="12" spans="1:6">
      <c r="A12" s="12" t="s">
        <v>83</v>
      </c>
      <c r="B12" s="12" t="s">
        <v>80</v>
      </c>
      <c r="C12" s="12">
        <v>6</v>
      </c>
      <c r="D12" s="12">
        <v>803400</v>
      </c>
      <c r="E12" s="12">
        <v>70000</v>
      </c>
      <c r="F12" s="12"/>
    </row>
    <row r="13" spans="1:6">
      <c r="A13" s="12" t="s">
        <v>84</v>
      </c>
      <c r="B13" s="12" t="s">
        <v>75</v>
      </c>
      <c r="C13" s="12">
        <v>6</v>
      </c>
      <c r="D13" s="12">
        <v>1159200</v>
      </c>
      <c r="E13" s="12">
        <v>70000</v>
      </c>
      <c r="F13" s="12">
        <v>250000</v>
      </c>
    </row>
    <row r="14" spans="1:6">
      <c r="A14" s="12" t="s">
        <v>85</v>
      </c>
      <c r="B14" s="12" t="s">
        <v>73</v>
      </c>
      <c r="C14" s="12">
        <v>1</v>
      </c>
      <c r="D14" s="12">
        <v>968300</v>
      </c>
      <c r="E14" s="12">
        <v>70000</v>
      </c>
      <c r="F14" s="12">
        <v>300000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19" t="s">
        <v>25</v>
      </c>
      <c r="B1" s="119"/>
      <c r="C1" s="119"/>
      <c r="D1" s="119"/>
      <c r="E1" s="119"/>
      <c r="F1" s="119"/>
      <c r="G1" s="119"/>
    </row>
    <row r="2" spans="1:7">
      <c r="A2" s="8"/>
      <c r="B2" s="8"/>
      <c r="C2" s="8"/>
      <c r="D2" s="8"/>
      <c r="E2" s="8"/>
      <c r="F2" s="8"/>
      <c r="G2" s="8"/>
    </row>
    <row r="3" spans="1:7">
      <c r="A3" s="9" t="s">
        <v>26</v>
      </c>
      <c r="B3" s="9" t="s">
        <v>27</v>
      </c>
      <c r="C3" s="9" t="s">
        <v>28</v>
      </c>
      <c r="D3" s="9" t="s">
        <v>29</v>
      </c>
      <c r="E3" s="9" t="s">
        <v>30</v>
      </c>
      <c r="F3" s="9" t="s">
        <v>31</v>
      </c>
      <c r="G3" s="9" t="s">
        <v>32</v>
      </c>
    </row>
    <row r="4" spans="1:7">
      <c r="A4" s="6">
        <v>1</v>
      </c>
      <c r="B4" s="9" t="s">
        <v>33</v>
      </c>
      <c r="C4" s="9" t="s">
        <v>34</v>
      </c>
      <c r="D4" s="9" t="s">
        <v>35</v>
      </c>
      <c r="E4" s="6">
        <v>98</v>
      </c>
      <c r="F4" s="6">
        <v>70</v>
      </c>
      <c r="G4" s="6">
        <f>AVERAGE(E4:F4)</f>
        <v>84</v>
      </c>
    </row>
    <row r="5" spans="1:7">
      <c r="A5" s="6">
        <v>2</v>
      </c>
      <c r="B5" s="9" t="s">
        <v>36</v>
      </c>
      <c r="C5" s="9" t="s">
        <v>37</v>
      </c>
      <c r="D5" s="9" t="s">
        <v>38</v>
      </c>
      <c r="E5" s="6">
        <v>95</v>
      </c>
      <c r="F5" s="6">
        <v>100</v>
      </c>
      <c r="G5" s="6">
        <f>AVERAGE(E5:F5)</f>
        <v>97.5</v>
      </c>
    </row>
    <row r="6" spans="1:7">
      <c r="A6" s="6">
        <v>3</v>
      </c>
      <c r="B6" s="9" t="s">
        <v>39</v>
      </c>
      <c r="C6" s="9" t="s">
        <v>40</v>
      </c>
      <c r="D6" s="9" t="s">
        <v>38</v>
      </c>
      <c r="E6" s="6">
        <v>84.999999999999915</v>
      </c>
      <c r="F6" s="6">
        <v>75</v>
      </c>
      <c r="G6" s="6">
        <f>AVERAGE(E6:F6)</f>
        <v>79.999999999999957</v>
      </c>
    </row>
    <row r="7" spans="1:7">
      <c r="A7" s="6">
        <v>4</v>
      </c>
      <c r="B7" s="9" t="s">
        <v>41</v>
      </c>
      <c r="C7" s="9" t="s">
        <v>42</v>
      </c>
      <c r="D7" s="9" t="s">
        <v>38</v>
      </c>
      <c r="E7" s="6">
        <v>85</v>
      </c>
      <c r="F7" s="6">
        <v>90</v>
      </c>
      <c r="G7" s="6">
        <f>AVERAGE(E7:F7)</f>
        <v>87.5</v>
      </c>
    </row>
    <row r="8" spans="1:7">
      <c r="A8" s="6">
        <v>5</v>
      </c>
      <c r="B8" s="9" t="s">
        <v>43</v>
      </c>
      <c r="C8" s="9" t="s">
        <v>40</v>
      </c>
      <c r="D8" s="9" t="s">
        <v>35</v>
      </c>
      <c r="E8" s="6">
        <v>100</v>
      </c>
      <c r="F8" s="6">
        <v>100</v>
      </c>
      <c r="G8" s="6">
        <f>AVERAGE(E8:F8)</f>
        <v>100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F11"/>
  <sheetViews>
    <sheetView showGridLines="0" workbookViewId="0"/>
  </sheetViews>
  <sheetFormatPr defaultRowHeight="16.5" outlineLevelRow="1" outlineLevelCol="1"/>
  <cols>
    <col min="3" max="3" width="5.875" customWidth="1"/>
    <col min="4" max="6" width="15.125" bestFit="1" customWidth="1" outlineLevel="1"/>
  </cols>
  <sheetData>
    <row r="1" spans="2:6" ht="17.25" thickBot="1"/>
    <row r="2" spans="2:6">
      <c r="B2" s="78" t="s">
        <v>282</v>
      </c>
      <c r="C2" s="79"/>
      <c r="D2" s="85"/>
      <c r="E2" s="85"/>
      <c r="F2" s="85"/>
    </row>
    <row r="3" spans="2:6" collapsed="1">
      <c r="B3" s="77"/>
      <c r="C3" s="77"/>
      <c r="D3" s="86" t="s">
        <v>284</v>
      </c>
      <c r="E3" s="86" t="s">
        <v>279</v>
      </c>
      <c r="F3" s="86" t="s">
        <v>281</v>
      </c>
    </row>
    <row r="4" spans="2:6" ht="27" hidden="1" outlineLevel="1">
      <c r="B4" s="81"/>
      <c r="C4" s="81"/>
      <c r="D4" s="75"/>
      <c r="E4" s="88" t="s">
        <v>280</v>
      </c>
      <c r="F4" s="88" t="s">
        <v>280</v>
      </c>
    </row>
    <row r="5" spans="2:6">
      <c r="B5" s="82" t="s">
        <v>283</v>
      </c>
      <c r="C5" s="83"/>
      <c r="D5" s="80"/>
      <c r="E5" s="80"/>
      <c r="F5" s="80"/>
    </row>
    <row r="6" spans="2:6" outlineLevel="1">
      <c r="B6" s="81"/>
      <c r="C6" s="81" t="s">
        <v>277</v>
      </c>
      <c r="D6" s="75">
        <v>85</v>
      </c>
      <c r="E6" s="87">
        <v>70</v>
      </c>
      <c r="F6" s="87">
        <v>100</v>
      </c>
    </row>
    <row r="7" spans="2:6">
      <c r="B7" s="82" t="s">
        <v>285</v>
      </c>
      <c r="C7" s="83"/>
      <c r="D7" s="80"/>
      <c r="E7" s="80"/>
      <c r="F7" s="80"/>
    </row>
    <row r="8" spans="2:6" ht="17.25" outlineLevel="1" thickBot="1">
      <c r="B8" s="84"/>
      <c r="C8" s="84" t="s">
        <v>278</v>
      </c>
      <c r="D8" s="76">
        <v>91.5</v>
      </c>
      <c r="E8" s="76">
        <v>84</v>
      </c>
      <c r="F8" s="76">
        <v>99</v>
      </c>
    </row>
    <row r="9" spans="2:6">
      <c r="B9" t="s">
        <v>286</v>
      </c>
    </row>
    <row r="10" spans="2:6">
      <c r="B10" t="s">
        <v>287</v>
      </c>
    </row>
    <row r="11" spans="2:6">
      <c r="B11" t="s">
        <v>288</v>
      </c>
    </row>
  </sheetData>
  <phoneticPr fontId="2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sqref="A1:G1"/>
    </sheetView>
  </sheetViews>
  <sheetFormatPr defaultRowHeight="16.5"/>
  <sheetData>
    <row r="1" spans="1:7" ht="26.25">
      <c r="A1" s="119" t="s">
        <v>44</v>
      </c>
      <c r="B1" s="119"/>
      <c r="C1" s="119"/>
      <c r="D1" s="119"/>
      <c r="E1" s="119"/>
      <c r="F1" s="119"/>
      <c r="G1" s="119"/>
    </row>
    <row r="2" spans="1:7">
      <c r="A2" s="10"/>
      <c r="B2" s="10"/>
      <c r="C2" s="10"/>
      <c r="D2" s="10"/>
      <c r="E2" s="10"/>
      <c r="F2" s="10"/>
      <c r="G2" s="10"/>
    </row>
    <row r="3" spans="1:7">
      <c r="A3" s="11" t="s">
        <v>45</v>
      </c>
      <c r="B3" s="11" t="s">
        <v>46</v>
      </c>
      <c r="C3" s="11" t="s">
        <v>47</v>
      </c>
      <c r="D3" s="11" t="s">
        <v>48</v>
      </c>
      <c r="E3" s="11" t="s">
        <v>49</v>
      </c>
      <c r="F3" s="11" t="s">
        <v>50</v>
      </c>
      <c r="G3" s="11" t="s">
        <v>51</v>
      </c>
    </row>
    <row r="4" spans="1:7">
      <c r="A4" s="12">
        <v>1</v>
      </c>
      <c r="B4" s="11" t="s">
        <v>52</v>
      </c>
      <c r="C4" s="11" t="s">
        <v>53</v>
      </c>
      <c r="D4" s="11" t="s">
        <v>54</v>
      </c>
      <c r="E4" s="12">
        <v>98</v>
      </c>
      <c r="F4" s="12">
        <v>85</v>
      </c>
      <c r="G4" s="12">
        <f>AVERAGE(E4:F4)</f>
        <v>91.5</v>
      </c>
    </row>
    <row r="5" spans="1:7">
      <c r="A5" s="12">
        <v>2</v>
      </c>
      <c r="B5" s="11" t="s">
        <v>55</v>
      </c>
      <c r="C5" s="11" t="s">
        <v>56</v>
      </c>
      <c r="D5" s="11" t="s">
        <v>57</v>
      </c>
      <c r="E5" s="12">
        <v>95</v>
      </c>
      <c r="F5" s="12">
        <v>100</v>
      </c>
      <c r="G5" s="12">
        <f>AVERAGE(E5:F5)</f>
        <v>97.5</v>
      </c>
    </row>
    <row r="6" spans="1:7">
      <c r="A6" s="12">
        <v>3</v>
      </c>
      <c r="B6" s="11" t="s">
        <v>58</v>
      </c>
      <c r="C6" s="11" t="s">
        <v>59</v>
      </c>
      <c r="D6" s="11" t="s">
        <v>60</v>
      </c>
      <c r="E6" s="12">
        <v>80</v>
      </c>
      <c r="F6" s="12">
        <v>75</v>
      </c>
      <c r="G6" s="12">
        <f>AVERAGE(E6:F6)</f>
        <v>77.5</v>
      </c>
    </row>
    <row r="7" spans="1:7">
      <c r="A7" s="12">
        <v>4</v>
      </c>
      <c r="B7" s="11" t="s">
        <v>61</v>
      </c>
      <c r="C7" s="11" t="s">
        <v>62</v>
      </c>
      <c r="D7" s="11" t="s">
        <v>57</v>
      </c>
      <c r="E7" s="12">
        <v>85</v>
      </c>
      <c r="F7" s="12">
        <v>90</v>
      </c>
      <c r="G7" s="12">
        <f>AVERAGE(E7:F7)</f>
        <v>87.5</v>
      </c>
    </row>
    <row r="8" spans="1:7">
      <c r="A8" s="12">
        <v>5</v>
      </c>
      <c r="B8" s="11" t="s">
        <v>63</v>
      </c>
      <c r="C8" s="11" t="s">
        <v>56</v>
      </c>
      <c r="D8" s="11" t="s">
        <v>64</v>
      </c>
      <c r="E8" s="12">
        <v>100</v>
      </c>
      <c r="F8" s="12">
        <v>100</v>
      </c>
      <c r="G8" s="12">
        <f>AVERAGE(E8:F8)</f>
        <v>100</v>
      </c>
    </row>
  </sheetData>
  <scenarios current="1" sqref="G4">
    <scenario name="컴퓨터점수감소" locked="1" count="1" user="김우경" comment="만든 사람 김우경 날짜 2020-07-10">
      <inputCells r="F4" val="70"/>
    </scenario>
    <scenario name="컴퓨터점수증가" locked="1" count="1" user="김우경" comment="만든 사람 김우경 날짜 2020-07-10">
      <inputCells r="F4" val="100"/>
    </scenario>
  </scenarios>
  <mergeCells count="1">
    <mergeCell ref="A1:G1"/>
  </mergeCells>
  <phoneticPr fontId="2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/>
  </sheetViews>
  <sheetFormatPr defaultRowHeight="16.5"/>
  <cols>
    <col min="1" max="16384" width="9" style="2"/>
  </cols>
  <sheetData>
    <row r="1" spans="1:7">
      <c r="A1" s="1"/>
      <c r="B1" s="1"/>
      <c r="C1" s="1"/>
      <c r="D1" s="1"/>
      <c r="E1" s="1"/>
      <c r="F1" s="1"/>
      <c r="G1" s="1"/>
    </row>
    <row r="2" spans="1:7">
      <c r="A2" s="120" t="s">
        <v>0</v>
      </c>
      <c r="B2" s="120"/>
      <c r="C2" s="120"/>
      <c r="D2" s="1"/>
      <c r="E2" s="120" t="s">
        <v>1</v>
      </c>
      <c r="F2" s="120"/>
      <c r="G2" s="120"/>
    </row>
    <row r="3" spans="1:7">
      <c r="A3" s="3" t="s">
        <v>2</v>
      </c>
      <c r="B3" s="3" t="s">
        <v>3</v>
      </c>
      <c r="C3" s="3" t="s">
        <v>4</v>
      </c>
      <c r="D3" s="1"/>
      <c r="E3" s="3" t="s">
        <v>5</v>
      </c>
      <c r="F3" s="3" t="s">
        <v>6</v>
      </c>
      <c r="G3" s="3" t="s">
        <v>7</v>
      </c>
    </row>
    <row r="4" spans="1:7">
      <c r="A4" s="3" t="s">
        <v>8</v>
      </c>
      <c r="B4" s="4">
        <v>20</v>
      </c>
      <c r="C4" s="4">
        <v>15</v>
      </c>
      <c r="D4" s="1"/>
      <c r="E4" s="3" t="s">
        <v>9</v>
      </c>
      <c r="F4" s="4">
        <v>19</v>
      </c>
      <c r="G4" s="4">
        <v>20</v>
      </c>
    </row>
    <row r="5" spans="1:7">
      <c r="A5" s="3" t="s">
        <v>10</v>
      </c>
      <c r="B5" s="4">
        <v>7</v>
      </c>
      <c r="C5" s="4">
        <v>10</v>
      </c>
      <c r="D5" s="1"/>
      <c r="E5" s="3" t="s">
        <v>11</v>
      </c>
      <c r="F5" s="4">
        <v>13</v>
      </c>
      <c r="G5" s="4">
        <v>15</v>
      </c>
    </row>
    <row r="6" spans="1:7">
      <c r="A6" s="3" t="s">
        <v>12</v>
      </c>
      <c r="B6" s="4">
        <v>13</v>
      </c>
      <c r="C6" s="4">
        <v>15</v>
      </c>
      <c r="D6" s="1"/>
      <c r="E6" s="3" t="s">
        <v>13</v>
      </c>
      <c r="F6" s="4">
        <v>8</v>
      </c>
      <c r="G6" s="4">
        <v>10</v>
      </c>
    </row>
    <row r="7" spans="1:7">
      <c r="A7" s="3" t="s">
        <v>14</v>
      </c>
      <c r="B7" s="4">
        <v>14</v>
      </c>
      <c r="C7" s="4">
        <v>14</v>
      </c>
      <c r="D7" s="1"/>
      <c r="E7" s="3" t="s">
        <v>15</v>
      </c>
      <c r="F7" s="4">
        <v>14</v>
      </c>
      <c r="G7" s="4">
        <v>15</v>
      </c>
    </row>
    <row r="8" spans="1:7">
      <c r="A8" s="3" t="s">
        <v>16</v>
      </c>
      <c r="B8" s="4">
        <v>17</v>
      </c>
      <c r="C8" s="4">
        <v>20</v>
      </c>
      <c r="D8" s="1"/>
      <c r="E8" s="3" t="s">
        <v>14</v>
      </c>
      <c r="F8" s="4">
        <v>9</v>
      </c>
      <c r="G8" s="4">
        <v>15</v>
      </c>
    </row>
    <row r="9" spans="1:7">
      <c r="A9" s="1"/>
      <c r="B9" s="1"/>
      <c r="C9" s="1"/>
      <c r="D9" s="1"/>
      <c r="E9" s="1"/>
      <c r="F9" s="1"/>
      <c r="G9" s="1"/>
    </row>
    <row r="10" spans="1:7">
      <c r="A10" s="120" t="s">
        <v>17</v>
      </c>
      <c r="B10" s="120"/>
      <c r="C10" s="120"/>
      <c r="D10" s="1"/>
      <c r="E10" s="1"/>
      <c r="F10" s="1"/>
      <c r="G10" s="1"/>
    </row>
    <row r="11" spans="1:7">
      <c r="A11" s="4" t="s">
        <v>5</v>
      </c>
      <c r="B11" s="4" t="s">
        <v>18</v>
      </c>
      <c r="C11" s="4" t="s">
        <v>7</v>
      </c>
      <c r="D11" s="1"/>
      <c r="E11" s="1"/>
      <c r="F11" s="1"/>
      <c r="G11" s="1"/>
    </row>
    <row r="12" spans="1:7">
      <c r="A12" s="1" t="s">
        <v>19</v>
      </c>
      <c r="B12" s="1">
        <v>34</v>
      </c>
      <c r="C12" s="1">
        <v>30</v>
      </c>
      <c r="D12" s="1"/>
      <c r="E12" s="1"/>
      <c r="F12" s="1"/>
      <c r="G12" s="1"/>
    </row>
    <row r="13" spans="1:7">
      <c r="A13" s="1" t="s">
        <v>20</v>
      </c>
      <c r="B13" s="1">
        <v>20</v>
      </c>
      <c r="C13" s="1">
        <v>25</v>
      </c>
      <c r="D13" s="1"/>
      <c r="E13" s="1"/>
      <c r="F13" s="1"/>
      <c r="G13" s="1"/>
    </row>
    <row r="14" spans="1:7">
      <c r="A14" s="2" t="s">
        <v>21</v>
      </c>
      <c r="B14" s="2">
        <v>21</v>
      </c>
      <c r="C14" s="2">
        <v>25</v>
      </c>
    </row>
    <row r="15" spans="1:7">
      <c r="A15" s="2" t="s">
        <v>22</v>
      </c>
      <c r="B15" s="2">
        <v>23</v>
      </c>
      <c r="C15" s="2">
        <v>29</v>
      </c>
    </row>
    <row r="16" spans="1:7">
      <c r="A16" s="2" t="s">
        <v>23</v>
      </c>
      <c r="B16" s="2">
        <v>36</v>
      </c>
      <c r="C16" s="2">
        <v>40</v>
      </c>
    </row>
  </sheetData>
  <dataConsolidate topLabels="1">
    <dataRefs count="2">
      <dataRef ref="A3:C8" sheet="실습16"/>
      <dataRef ref="E3:G8" sheet="실습16"/>
    </dataRefs>
  </dataConsolidate>
  <mergeCells count="3">
    <mergeCell ref="A2:C2"/>
    <mergeCell ref="E2:G2"/>
    <mergeCell ref="A10:C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2</vt:i4>
      </vt:variant>
    </vt:vector>
  </HeadingPairs>
  <TitlesOfParts>
    <vt:vector size="23" baseType="lpstr">
      <vt:lpstr>실습01-1</vt:lpstr>
      <vt:lpstr>실습01-2</vt:lpstr>
      <vt:lpstr>실습02</vt:lpstr>
      <vt:lpstr>실습03-1</vt:lpstr>
      <vt:lpstr>실습03-2</vt:lpstr>
      <vt:lpstr>실습03-3</vt:lpstr>
      <vt:lpstr>실습04</vt:lpstr>
      <vt:lpstr>실습05</vt:lpstr>
      <vt:lpstr>실습06</vt:lpstr>
      <vt:lpstr>실습07</vt:lpstr>
      <vt:lpstr>실습08</vt:lpstr>
      <vt:lpstr>실습09</vt:lpstr>
      <vt:lpstr>실습10</vt:lpstr>
      <vt:lpstr>실습11</vt:lpstr>
      <vt:lpstr>실습12</vt:lpstr>
      <vt:lpstr>Sheet1</vt:lpstr>
      <vt:lpstr>실습13</vt:lpstr>
      <vt:lpstr>실습14</vt:lpstr>
      <vt:lpstr>시나리오 요약</vt:lpstr>
      <vt:lpstr>실습15</vt:lpstr>
      <vt:lpstr>실습16</vt:lpstr>
      <vt:lpstr>실습11!Criteria</vt:lpstr>
      <vt:lpstr>실습11!Extract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2020-07-09T08:15:01Z</dcterms:created>
  <dcterms:modified xsi:type="dcterms:W3CDTF">2020-11-18T05:39:30Z</dcterms:modified>
</cp:coreProperties>
</file>